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08"/>
  <workbookPr/>
  <mc:AlternateContent xmlns:mc="http://schemas.openxmlformats.org/markup-compatibility/2006">
    <mc:Choice Requires="x15">
      <x15ac:absPath xmlns:x15ac="http://schemas.microsoft.com/office/spreadsheetml/2010/11/ac" url="/Users/macbook/Downloads/"/>
    </mc:Choice>
  </mc:AlternateContent>
  <xr:revisionPtr revIDLastSave="0" documentId="13_ncr:1_{32ABD495-2BF9-5F4C-9622-B120D3105362}" xr6:coauthVersionLast="45" xr6:coauthVersionMax="45" xr10:uidLastSave="{00000000-0000-0000-0000-000000000000}"/>
  <bookViews>
    <workbookView xWindow="0" yWindow="460" windowWidth="19440" windowHeight="11640" activeTab="1" xr2:uid="{00000000-000D-0000-FFFF-FFFF00000000}"/>
  </bookViews>
  <sheets>
    <sheet name="CONTRATOS" sheetId="1" r:id="rId1"/>
    <sheet name="NOVEDADES" sheetId="2" r:id="rId2"/>
  </sheets>
  <definedNames>
    <definedName name="_xlnm._FilterDatabase" localSheetId="0" hidden="1">CONTRATOS!$A$8:$AK$8</definedName>
  </definedNames>
  <calcPr calcId="162913"/>
</workbook>
</file>

<file path=xl/sharedStrings.xml><?xml version="1.0" encoding="utf-8"?>
<sst xmlns="http://schemas.openxmlformats.org/spreadsheetml/2006/main" count="537" uniqueCount="260">
  <si>
    <t xml:space="preserve">TITULO </t>
  </si>
  <si>
    <t>DIRECCIÓN/ OFICINA</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</si>
  <si>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</si>
  <si>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</si>
  <si>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</si>
  <si>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</si>
  <si>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</si>
  <si>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</si>
  <si>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</si>
  <si>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</si>
  <si>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</si>
  <si>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</si>
  <si>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</si>
  <si>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</si>
  <si>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</si>
  <si>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</si>
  <si>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</si>
  <si>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</si>
  <si>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</si>
  <si>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</si>
  <si>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</si>
  <si>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</si>
  <si>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</si>
  <si>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</si>
  <si>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</si>
  <si>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</si>
  <si>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 xml:space="preserve">FECHA DE ELABORACIÓN </t>
  </si>
  <si>
    <t>EN EJECUCIÓN</t>
  </si>
  <si>
    <t>OBSERVACIONES</t>
  </si>
  <si>
    <t>GESTION CONTRACTUAL</t>
  </si>
  <si>
    <t>NOVEDADES</t>
  </si>
  <si>
    <t>PRESTACIÓN DE SERVICIOS</t>
  </si>
  <si>
    <t>PERSONA NATURAL</t>
  </si>
  <si>
    <t xml:space="preserve">CONTRATACIÓN DIRECTA </t>
  </si>
  <si>
    <t>ZORAYA LÓPEZ DÍAZ</t>
  </si>
  <si>
    <t>N/A</t>
  </si>
  <si>
    <t>GRUPO INTERNO DE TRABAJO DE MEDICAMENTOS DEL ESTADO</t>
  </si>
  <si>
    <t>CESAR ORLANDO CHAVARRO MATEUS</t>
  </si>
  <si>
    <t>PERSONA JURÍDICA</t>
  </si>
  <si>
    <t>BOGOTA D.C.</t>
  </si>
  <si>
    <t>NÚMERO DE PROCESO SECOP II</t>
  </si>
  <si>
    <t>MINIMA CUANTIA</t>
  </si>
  <si>
    <t>Prestar servicios profesionales para apoyar el diseño, estructuración e implementación gradual del modelo de IVC con enfoque de riesgos.</t>
  </si>
  <si>
    <t>GERENTE PROYECTO DE INVERSIÓN 1903</t>
  </si>
  <si>
    <t>LORENA ANDREA DUQUE RINCON</t>
  </si>
  <si>
    <t>GRUPO INTERNO DE TRABAJO RECURSOS Y APOYO OPERATIVO</t>
  </si>
  <si>
    <t>RAFAEL OSWALDO BARRETO SIERRA</t>
  </si>
  <si>
    <t>FIDEL ORLANDO CÁRDENAS RODRIGUEZ</t>
  </si>
  <si>
    <t xml:space="preserve">VALOR ADICION </t>
  </si>
  <si>
    <t xml:space="preserve">COLOMBIA COMPRA </t>
  </si>
  <si>
    <t xml:space="preserve">COMPRA VENTA </t>
  </si>
  <si>
    <t>SUMINISTRO</t>
  </si>
  <si>
    <t xml:space="preserve">SELECCIÓN ABREVIADA 
ACUERDO MARCO
</t>
  </si>
  <si>
    <t>CLAUDIA PATRICIA CORDERO CAMACHO</t>
  </si>
  <si>
    <t>GRUPO INTERNO DE GESTIÓN ADMINISTRATIVA Y FINANCIERA</t>
  </si>
  <si>
    <t>CESIÓN</t>
  </si>
  <si>
    <t>NESTOR SANTIAGO GUERRERO GUAQUETA</t>
  </si>
  <si>
    <t>FNE-CD-062-2021</t>
  </si>
  <si>
    <t>FNE-063-2021</t>
  </si>
  <si>
    <t>WILDER ESTIBEN MENESES GARAVITO</t>
  </si>
  <si>
    <t>Prestar servicios profesionales de apoyo a la actividad de identificar fuentes de información asociada a la prescripción, dispensación y uso de medicamentos monopolio del Estado.</t>
  </si>
  <si>
    <t>19121-12/3/2021</t>
  </si>
  <si>
    <t>20321-19/3/2021</t>
  </si>
  <si>
    <t>GESTIÓN JURÍDICA Y CONTRACTUAL</t>
  </si>
  <si>
    <t xml:space="preserve">NORMA MILENA RODRIGUEZ SUA </t>
  </si>
  <si>
    <t>GERENTE PROYECTO INVERSIÓN 1999</t>
  </si>
  <si>
    <t>GERENTE PROYECTO DE INVERSIÓN 1901</t>
  </si>
  <si>
    <t>DIEGO ALEJANDRO SOCHA CUITIVA</t>
  </si>
  <si>
    <t>ASESOR JURIDICO</t>
  </si>
  <si>
    <t>FNE-CD-089-2021</t>
  </si>
  <si>
    <t>FNE-CD-090-2021</t>
  </si>
  <si>
    <t>FNE-CD-091-2021</t>
  </si>
  <si>
    <t>FNE-MC-011-2021</t>
  </si>
  <si>
    <t>FNE-MC-012-2021</t>
  </si>
  <si>
    <t>FNE-MC-013-2021</t>
  </si>
  <si>
    <t>FNE-CD-092-2021</t>
  </si>
  <si>
    <t>FNE-CD-093-2021</t>
  </si>
  <si>
    <t>FNE-CD-094-2021</t>
  </si>
  <si>
    <t>FNE-CD-095-2021</t>
  </si>
  <si>
    <t>FNE-CD-096-2021</t>
  </si>
  <si>
    <t>FNE-CD-097-2021</t>
  </si>
  <si>
    <t>FNE-CD-098-2021</t>
  </si>
  <si>
    <t>FNE-CD-099-2021</t>
  </si>
  <si>
    <t>FNE-MC-014-2021</t>
  </si>
  <si>
    <t>FNE-CD-100-2021</t>
  </si>
  <si>
    <t>FNE-CD-101-2021</t>
  </si>
  <si>
    <t>FNE-MC-015-2021</t>
  </si>
  <si>
    <t>FNE-MC-016-2021</t>
  </si>
  <si>
    <t>FNE-CD-102-2021</t>
  </si>
  <si>
    <t>FNE-CD-103-2021</t>
  </si>
  <si>
    <t>FNE-CD-104-2021</t>
  </si>
  <si>
    <t>FNE-CD-105-2021</t>
  </si>
  <si>
    <t>FNE-CMA-002-2021</t>
  </si>
  <si>
    <t>FNE-111-2021</t>
  </si>
  <si>
    <t>CONVENIO INTERADMINISTRATIVO</t>
  </si>
  <si>
    <t>FNE-112-2021</t>
  </si>
  <si>
    <t>FNE-113-2021</t>
  </si>
  <si>
    <t>FNE-114-2021</t>
  </si>
  <si>
    <t>FNE-115-2021</t>
  </si>
  <si>
    <t>FNE-116-2021</t>
  </si>
  <si>
    <t>FNE-117-2021</t>
  </si>
  <si>
    <t>FNE-118-2021</t>
  </si>
  <si>
    <t>FNE-119-2021</t>
  </si>
  <si>
    <t>FNE-120-2021</t>
  </si>
  <si>
    <t>FNE-121-2021</t>
  </si>
  <si>
    <t>FNE-122-2021</t>
  </si>
  <si>
    <t>FNE-123-2021</t>
  </si>
  <si>
    <t>FNE-124-2021</t>
  </si>
  <si>
    <t>FNE-125-2021</t>
  </si>
  <si>
    <t>FNE-126-2021</t>
  </si>
  <si>
    <t>FNE-127-2021</t>
  </si>
  <si>
    <t>FNE-128-2021</t>
  </si>
  <si>
    <t>FNE-129-2021</t>
  </si>
  <si>
    <t>FNE-130-2021</t>
  </si>
  <si>
    <t>FNE-131-2021</t>
  </si>
  <si>
    <t>FNE-132-2021</t>
  </si>
  <si>
    <t>FNE-133-2021</t>
  </si>
  <si>
    <t>FNE-136-2021</t>
  </si>
  <si>
    <t>CONSULTORIA</t>
  </si>
  <si>
    <t>FNE-137-2021</t>
  </si>
  <si>
    <t xml:space="preserve">CONCURSO DE MERITOS </t>
  </si>
  <si>
    <t>MUNICIPIO DE UNIÓN PANAMERICANA</t>
  </si>
  <si>
    <t>SAN JOSÉ DEL PALAMAR - CHOCÓ</t>
  </si>
  <si>
    <t xml:space="preserve">MUNICIPIO DE CONDOTO </t>
  </si>
  <si>
    <t>BLUE GROUPS.00 CONSULTING S.A.S.</t>
  </si>
  <si>
    <t>PEDRO RICARDO RUGELES BURGOS</t>
  </si>
  <si>
    <t>CONTROL Y TECNOLOGIA DE COLOMBIA S.A.S.</t>
  </si>
  <si>
    <t>MUNICIPIO DE TADÓ</t>
  </si>
  <si>
    <t xml:space="preserve">DIEGO ALEJANDRO PUENTES ÁLVAREZ </t>
  </si>
  <si>
    <t>LUISA FERNANDA VELASCO LIZARAZO</t>
  </si>
  <si>
    <t xml:space="preserve">LUIS ENRIQUE BAQUERO BENAVIDES </t>
  </si>
  <si>
    <t>DISTRITO DE SANTIAGO DE CALI</t>
  </si>
  <si>
    <t>JUAN JOSE ARGUELLO GALINDO</t>
  </si>
  <si>
    <t>NOVASOFT SAS</t>
  </si>
  <si>
    <t xml:space="preserve">YAMILE JANNETH TRUJILLO AGUILERA </t>
  </si>
  <si>
    <t>ROCIO DEL PILAR CICERY LUGO</t>
  </si>
  <si>
    <t>DIRECCIÓN TERRITORIAL DE SALUD DE CALDAS</t>
  </si>
  <si>
    <t>MUNICIPIO  DE RIO QUITO</t>
  </si>
  <si>
    <t>SOLUCIONES EMPRESARIALES OASIS SAS</t>
  </si>
  <si>
    <t>ERGO &amp; HEALTH SAS</t>
  </si>
  <si>
    <t xml:space="preserve">XATLY ANABELL VIVAS MUNAR </t>
  </si>
  <si>
    <t>RENATO ANDRES YEPES ZAPATA</t>
  </si>
  <si>
    <t>BORIS IVÁN DURAN VARGAS</t>
  </si>
  <si>
    <t>RODOLFO DANILO GUEVARA SANDOVAL</t>
  </si>
  <si>
    <t>MANAGEMENT AND QUALITY SAS</t>
  </si>
  <si>
    <t>LA PREVISORA S.A.</t>
  </si>
  <si>
    <t>818.000.961-0</t>
  </si>
  <si>
    <t>891.680.080-9</t>
  </si>
  <si>
    <t>891.680.057-9</t>
  </si>
  <si>
    <t>901.221.285-9</t>
  </si>
  <si>
    <t>19.395.054-1</t>
  </si>
  <si>
    <t>901.291.609-0</t>
  </si>
  <si>
    <t>891.680.081-6</t>
  </si>
  <si>
    <t>890.399.011-3</t>
  </si>
  <si>
    <t>800,028,326-1</t>
  </si>
  <si>
    <t>55.162.768-2</t>
  </si>
  <si>
    <t>800.114.312-5</t>
  </si>
  <si>
    <t>818.000.899-1</t>
  </si>
  <si>
    <t>900.897.769-9</t>
  </si>
  <si>
    <t>900.193.492-2</t>
  </si>
  <si>
    <t xml:space="preserve">. 79.764.191 </t>
  </si>
  <si>
    <t>900150121-0</t>
  </si>
  <si>
    <t>860002400-2</t>
  </si>
  <si>
    <t>Aunar esfuerzos, entre el Fondo Nacional de Estupefacientes y el municipio de Unión Panamericana para la ejecución del proyecto “Promoción, prevención y atención a los problemas de salud mental y consumo de sustancias psicoactivas en la población del municipio de Unión Panamericana especialmente en el barrio Porvenir, mediante la implementación de un centro de escucha comunitario y la creación de un protocolo para la línea de teleorientación 24/7</t>
  </si>
  <si>
    <t>Implementar una estrategia comunitaria para la promoción de la salud mental, prevención y reducción de riesgos y daños relacionados con el consumo de SPA mediante la implementación de un centro de escucha en el municipio de San José del Palmar - Chocó para lograr un territorio libre de drogas</t>
  </si>
  <si>
    <t>Prestar el servicio de elaboración e impresión de carnés de identificación para los funcionarios y contratistas del Fondo Nacional de Estupefacientes.</t>
  </si>
  <si>
    <t>Identificar y caracterizar las necesidades de información dirigidas a los diferentes actores que se relacionancon los procesos de adquisición, distribución y prescripción MME.</t>
  </si>
  <si>
    <t>Adquisición, instalación y mantenimiento de bienes requeridos en la bodega de medicamentos para el cumplimiento de las buenas prácticas de mantenimiento.</t>
  </si>
  <si>
    <t>Aunar esfuerzos, entre el Fondo Nacional de Estupefacientes y el municipio de Tadó para la ejecución del proyecto. “Promoción de la salud mental, prevención y mitigación de los daños asociados a los trastornos mentales, el consumo de SPA y la salud sexual y reproductiva mediante la implementación de centros de escucha comunitarios y líneas de atención en los barrios San pedro sector Ibordó, Reinaldo sector La Esperanza y las Tablas y la Ciudadela sector Villas del Remolino del municipio de Tadó.”.</t>
  </si>
  <si>
    <t>Prestar servicios profesionales al Fondo Nacional de Estupefacientes apoyando el desarrollo de las actividades técnicas y/o misionales inherentes a su gestión jurídica y contractual en procesos de adquisición de bienes y servicios.</t>
  </si>
  <si>
    <t>Prestar Servicios Profesionales para apoyar las actividades de los procesos de Gestión Financiera del Fondo Nacional de Estupefacientes.</t>
  </si>
  <si>
    <t>Aunar esfuerzso, entre el Fondo Nacional de Estupefacientes y el Distrito de Santiago de Cali, para la ejecución del proyecto: “Programa Distrital de Reducción de Riesgos y Daños de Santiago de Cali 2021”</t>
  </si>
  <si>
    <t>Prestar servicios profesionales apoyando la gestión y el desarrollo de las actividades del Grupo Interno de Trabajo de Control y Fiscalización</t>
  </si>
  <si>
    <t>Realizar la contratación del soporte,
actualizaciones a las últimas versiones y una bolsa de doscientas (200) horas para realizar los ajustes requeridos por el FNE del sistema Enterprise web Novasoft</t>
  </si>
  <si>
    <t>Adquisición e instalación de mobiliarios y enseres para las dependencias del Fondo Nacional de Estupefacientes</t>
  </si>
  <si>
    <t>Aunar esfuerzos, entre el Fondo Nacional de Estupefacientes y la Dirección Territorial de Salud de Caldas para la ejecución del proyecto:  “Implementar estrategias de prevención y reducción de riesgos frente al consumo de SPA y las situaciones conexas, en el marco de Atención primaria en Salud en el Municipio de Aguadas</t>
  </si>
  <si>
    <t>Aunar esfuerzos, entre el Fondo Nacional de Estupefacientes y el municipio de Rio Quito para la ejecución del proyecto “Implementación de un centro de escucha para el fortalecimiento de las redes de apoyo comunitario como estrategia de intervención temprana en la atención de los trastornos de salud mental y consumo de SPA en el municipio de Rio Quito</t>
  </si>
  <si>
    <t>Adquirir útiles de oficina y tóneres para el Fondo Nacional de Estupefacientes.</t>
  </si>
  <si>
    <t>Adquirir elementos ergonómicos para el personal del Fondo Nacional de Estupefacientes.</t>
  </si>
  <si>
    <t>Prestar los servicios profesionales para la actualización de la base de datos de la cual dispone el FNE para el cálculo de precios de los medicamentos monopolio del Estado, la elaboración del procedimiento respectivo para su utilización y su articulación con los sistemas de información que posee el Fondo.</t>
  </si>
  <si>
    <t>Prestar servicios profesionales para apoyar el desarrollo y codificación de los sistemas de información según requerimientos de los proyectos de inversión del FNE</t>
  </si>
  <si>
    <t>Prestar servicios profesionales para apoyar el desarrollo y codificación de los sistemas de información de acuerdo a las necesidades del FNE.</t>
  </si>
  <si>
    <t>Prestar servicios de apoyo en el diseño, desarrollo e implementación del sitio web y la intranet del Fondo Nacional de Estupefacientes.</t>
  </si>
  <si>
    <t>Contratar el diagnóstico y diseño -de la arquitectura empresarial y la construcción-del plan estratégico de 1i--.PET1— relacionada con los proyectos de inversión.</t>
  </si>
  <si>
    <t>Adquisición de seguros obligatorios SOAT para el parque automotor del Fondo Nacional de Estupefacientes.</t>
  </si>
  <si>
    <t>INFORME TRANSPARENCIA  JULIO 2021</t>
  </si>
  <si>
    <t>23621-9/6/2021</t>
  </si>
  <si>
    <t>35321-8/7/2021</t>
  </si>
  <si>
    <t>22721-3/6/2021</t>
  </si>
  <si>
    <t>34821-8/7/2021</t>
  </si>
  <si>
    <t>21721-25/5/2021</t>
  </si>
  <si>
    <t>34321-8/7/2021</t>
  </si>
  <si>
    <t>20821-6/5/2021</t>
  </si>
  <si>
    <t>33521-2/7/2021</t>
  </si>
  <si>
    <t>20921-11/5/2021</t>
  </si>
  <si>
    <t>34421-7/7/2021</t>
  </si>
  <si>
    <t>14021-25/2/2021</t>
  </si>
  <si>
    <t>36621-13/7/2021</t>
  </si>
  <si>
    <t>21921-25/5/2021</t>
  </si>
  <si>
    <t>37921-21/7/2021</t>
  </si>
  <si>
    <t>32821-7/7/2021</t>
  </si>
  <si>
    <t>36121-10/7/2021</t>
  </si>
  <si>
    <t>32721-7/7/2021</t>
  </si>
  <si>
    <t>36221-10/7/2021</t>
  </si>
  <si>
    <t>32321-6/7/2021</t>
  </si>
  <si>
    <t>36321-10/7/2021</t>
  </si>
  <si>
    <t>21621-25/5/2021</t>
  </si>
  <si>
    <t>36821-14/7/2021</t>
  </si>
  <si>
    <t>32921-8/7/2021</t>
  </si>
  <si>
    <t>36921-14/7/2021</t>
  </si>
  <si>
    <t>22221-27/5/2021</t>
  </si>
  <si>
    <t>37721-19/7/2021</t>
  </si>
  <si>
    <t>23721-15/6/2021</t>
  </si>
  <si>
    <t>37321-16/7/2021</t>
  </si>
  <si>
    <t>22621-31/5/2021
22521-31/5/2021</t>
  </si>
  <si>
    <t>38321-23/7/2021
38421-23/7/2021</t>
  </si>
  <si>
    <t>21821-25/5/2021</t>
  </si>
  <si>
    <t>39421-27/7/2021</t>
  </si>
  <si>
    <t>24821-18/6/2021</t>
  </si>
  <si>
    <t>38821-26/7/2021</t>
  </si>
  <si>
    <t>21221-13/5/2021</t>
  </si>
  <si>
    <t>41021-30/7/2021</t>
  </si>
  <si>
    <t>22421-31/5/2021</t>
  </si>
  <si>
    <t>39521-27/7/2021</t>
  </si>
  <si>
    <t>25121-18/6/2021</t>
  </si>
  <si>
    <t>38621-26/7/2021</t>
  </si>
  <si>
    <t>33421-9/7/2021</t>
  </si>
  <si>
    <t>38721-26/7/2021</t>
  </si>
  <si>
    <t>25221-18/6/2021</t>
  </si>
  <si>
    <t>40221-28/7/2021</t>
  </si>
  <si>
    <t>23321-9/6/2021</t>
  </si>
  <si>
    <t>41121-30/7/2021</t>
  </si>
  <si>
    <t>22021-27/5/2021</t>
  </si>
  <si>
    <t>41221-2/8/2021</t>
  </si>
  <si>
    <t>PENDIENTE ACTO DE INCORPORACIÓN DE RECURSOS AL MUNICIPIO</t>
  </si>
  <si>
    <t xml:space="preserve">PENDIENTE DE RP Y PÓLIZA </t>
  </si>
  <si>
    <t>GRUPO INTERNO DE CONTROL Y FISCALIZACIÓN</t>
  </si>
  <si>
    <t>DAISSY MILENA CRUZ PARDO</t>
  </si>
  <si>
    <t>MIGUEL ARTURO MONROY FERNANDEZ</t>
  </si>
  <si>
    <t xml:space="preserve">Aunar esfuerzos entre el Fondo Nacional de Estupefacientes y el Municipio de Condoto para la ejecución del proyecto: “Fortalecimiento de la atención primaria en salud con enfoque en salud mental y prevención del consumo de SPA en el municipio de Condoto a través de la evaluación del risego mediante pruebas de tamizaje de salud mental y consumo de SPS en sus habitantes; y la capactitación de talento humano en salud (HSJC) para el manejo e implementación de la guía mhGAP (Programa de Acción en Salud Mental)”.
</t>
  </si>
  <si>
    <t>FNE-SACTU-002-2021</t>
  </si>
  <si>
    <t>FNE-078-2021</t>
  </si>
  <si>
    <t>FNE-CD-079-2021</t>
  </si>
  <si>
    <t>FNE-082-2021</t>
  </si>
  <si>
    <t>SELECCIÓN ABREVIADA 
SUBASTA</t>
  </si>
  <si>
    <t>LABORATORIOS RYAN DE COLOMBIA S.A.S</t>
  </si>
  <si>
    <t>860.029.237-5</t>
  </si>
  <si>
    <t xml:space="preserve">RODRIGO BERNAL LÓPEZ </t>
  </si>
  <si>
    <t>Contratar la fabricación nacional del medicamento de control especial monopolio del Estado Hidromorfona Clorhidrato 2 mg/mL Solución Inyectable.</t>
  </si>
  <si>
    <t>Prestar servicios profesionales al Fondo Nacional de Estupefacientes para apoyar el diseño, estructuración e implementación gradual del modelo de IVC con enfoque de riesgos a nivel territorial</t>
  </si>
  <si>
    <t>13021-29/1/2021</t>
  </si>
  <si>
    <t>24021-16/4/2021</t>
  </si>
  <si>
    <t>17821-9/3/2021</t>
  </si>
  <si>
    <t>23921-16/4/2021</t>
  </si>
  <si>
    <t xml:space="preserve">60 dias </t>
  </si>
  <si>
    <t xml:space="preserve">
INICIA LA CESIÓN 7/7/2021  NOMBRE CESIONARIO DIEGO
EDISSON HERNÁNDEZ BELTRÁN</t>
  </si>
  <si>
    <t>ADICIÓN Y PRORROGA 27/7/2021</t>
  </si>
  <si>
    <t>ADICIÓN 09/07/2021</t>
  </si>
  <si>
    <t xml:space="preserve">CAMBIO DE SUPERVISIÓN 26/7/2021 </t>
  </si>
  <si>
    <t>INFORME TRANSPARENCIA JULIO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</si>
</sst>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164" formatCode="_-&quot;$&quot;\ * #,##0_-;\-&quot;$&quot;\ * #,##0_-;_-&quot;$&quot;\ * &quot;-&quot;_-;_-@_-"/>
    <numFmt numFmtId="165" formatCode="yyyy/mm/dd;@"/>
    <numFmt numFmtId="166" formatCode="&quot;$&quot;\ #,##0"/>
    <numFmt numFmtId="167" formatCode="dd/mm/yyyy;@"/>
    <numFmt numFmtId="168" formatCode="_(&quot;$&quot;\ * #,##0.00_);_(&quot;$&quot;\ * \(#,##0.00\);_(&quot;$&quot;\ * &quot;-&quot;??_);_(@_)"/>
    <numFmt numFmtId="169" formatCode="_-* #,##0.00\ _€_-;\-* #,##0.00\ _€_-;_-* &quot;-&quot;??\ _€_-;_-@_-"/>
    <numFmt numFmtId="170" formatCode="d/mm/yyyy;@"/>
  </numFmts>
  <fonts count="27"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sz val="11"/>
      <color indexed="8"/>
      <name val="Calibri"/>
      <family val="2"/>
      <scheme val="minor"/>
    </font>
    <font>
      <b/>
      <sz val="11"/>
      <color theme="1"/>
      <name val="Calibri"/>
      <family val="2"/>
      <scheme val="minor"/>
    </font>
    <font>
      <b/>
      <sz val="11"/>
      <name val="Calibri"/>
      <family val="2"/>
      <scheme val="minor"/>
    </font>
    <font>
      <b/>
      <sz val="11"/>
      <name val="Arial"/>
      <family val="2"/>
    </font>
    <font>
      <sz val="8"/>
      <color theme="1"/>
      <name val="Arial Narrow"/>
      <family val="2"/>
    </font>
    <font>
      <sz val="8"/>
      <name val="Arial Narrow"/>
      <family val="2"/>
    </font>
    <font>
      <sz val="8"/>
      <color rgb="FF000000"/>
      <name val="Arial Narrow"/>
      <family val="2"/>
    </font>
  </fonts>
  <fills count="28">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43"/>
      </patternFill>
    </fill>
    <fill>
      <patternFill patternType="solid">
        <fgColor indexed="9"/>
      </patternFill>
    </fill>
    <fill>
      <patternFill patternType="solid">
        <fgColor rgb="FFFFFFFF"/>
        <bgColor indexed="64"/>
      </patternFill>
    </fill>
  </fills>
  <borders count="34">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50">
    <xf numFmtId="0" fontId="0" fillId="0" borderId="0"/>
    <xf numFmtId="164" fontId="1" fillId="0" borderId="0" applyFont="0" applyFill="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5"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5" fillId="16"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6" fillId="7" borderId="0" applyNumberFormat="0" applyBorder="0" applyAlignment="0" applyProtection="0"/>
    <xf numFmtId="0" fontId="7" fillId="10" borderId="3" applyNumberFormat="0" applyAlignment="0" applyProtection="0"/>
    <xf numFmtId="0" fontId="8" fillId="19" borderId="4" applyNumberFormat="0" applyAlignment="0" applyProtection="0"/>
    <xf numFmtId="0" fontId="9" fillId="0" borderId="5" applyNumberFormat="0" applyFill="0" applyAlignment="0" applyProtection="0"/>
    <xf numFmtId="0" fontId="1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5" borderId="0" applyNumberFormat="0" applyBorder="0" applyAlignment="0" applyProtection="0"/>
    <xf numFmtId="0" fontId="5" fillId="23" borderId="0" applyNumberFormat="0" applyBorder="0" applyAlignment="0" applyProtection="0"/>
    <xf numFmtId="0" fontId="11" fillId="5" borderId="3" applyNumberFormat="0" applyAlignment="0" applyProtection="0"/>
    <xf numFmtId="0" fontId="12" fillId="6" borderId="0" applyNumberFormat="0" applyBorder="0" applyAlignment="0" applyProtection="0"/>
    <xf numFmtId="169" fontId="3" fillId="0" borderId="0" applyFont="0" applyFill="0" applyBorder="0" applyAlignment="0" applyProtection="0"/>
    <xf numFmtId="0" fontId="13" fillId="25" borderId="0" applyNumberFormat="0" applyBorder="0" applyAlignment="0" applyProtection="0"/>
    <xf numFmtId="0" fontId="3" fillId="0" borderId="0"/>
    <xf numFmtId="0" fontId="3" fillId="24" borderId="6" applyNumberFormat="0" applyFont="0" applyAlignment="0" applyProtection="0"/>
    <xf numFmtId="0" fontId="14" fillId="10"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8" applyNumberFormat="0" applyFill="0" applyAlignment="0" applyProtection="0"/>
    <xf numFmtId="0" fontId="10" fillId="0" borderId="9" applyNumberFormat="0" applyFill="0" applyAlignment="0" applyProtection="0"/>
    <xf numFmtId="0" fontId="17" fillId="0" borderId="0" applyNumberFormat="0" applyFill="0" applyBorder="0" applyAlignment="0" applyProtection="0"/>
    <xf numFmtId="0" fontId="19" fillId="0" borderId="10" applyNumberFormat="0" applyFill="0" applyAlignment="0" applyProtection="0"/>
    <xf numFmtId="168" fontId="1" fillId="0" borderId="0" applyFont="0" applyFill="0" applyBorder="0" applyAlignment="0" applyProtection="0"/>
    <xf numFmtId="0" fontId="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cellStyleXfs>
  <cellXfs count="110">
    <xf numFmtId="0" fontId="0" fillId="0" borderId="0" xfId="0"/>
    <xf numFmtId="0" fontId="2" fillId="0" borderId="0" xfId="0" applyFont="1"/>
    <xf numFmtId="0" fontId="0" fillId="0" borderId="0" xfId="0" applyFont="1"/>
    <xf numFmtId="0" fontId="2" fillId="0" borderId="0" xfId="0" applyFont="1" applyAlignment="1">
      <alignment wrapText="1"/>
    </xf>
    <xf numFmtId="167" fontId="2" fillId="0" borderId="0" xfId="0" applyNumberFormat="1" applyFont="1"/>
    <xf numFmtId="0" fontId="0" fillId="0" borderId="2" xfId="0" applyFont="1" applyBorder="1"/>
    <xf numFmtId="0" fontId="0" fillId="0" borderId="0" xfId="0" applyFont="1" applyBorder="1"/>
    <xf numFmtId="0" fontId="2" fillId="0" borderId="0" xfId="0" applyFont="1" applyBorder="1"/>
    <xf numFmtId="0" fontId="0" fillId="0" borderId="0" xfId="0" applyBorder="1" applyAlignment="1">
      <alignment wrapText="1"/>
    </xf>
    <xf numFmtId="0" fontId="2" fillId="0" borderId="0" xfId="0" applyFont="1" applyBorder="1" applyAlignment="1">
      <alignment wrapText="1"/>
    </xf>
    <xf numFmtId="0" fontId="2" fillId="0" borderId="20" xfId="0" applyFont="1" applyBorder="1" applyAlignment="1"/>
    <xf numFmtId="0" fontId="2" fillId="0" borderId="0" xfId="0" applyFont="1" applyBorder="1" applyAlignment="1"/>
    <xf numFmtId="167" fontId="2" fillId="0" borderId="0" xfId="0" applyNumberFormat="1" applyFont="1" applyBorder="1"/>
    <xf numFmtId="0" fontId="2" fillId="0" borderId="11" xfId="0" applyFont="1" applyBorder="1"/>
    <xf numFmtId="0" fontId="2" fillId="0" borderId="20" xfId="0" applyFont="1" applyBorder="1"/>
    <xf numFmtId="0" fontId="23" fillId="0" borderId="0" xfId="0" applyFont="1"/>
    <xf numFmtId="0" fontId="24" fillId="0" borderId="0" xfId="0" applyFont="1"/>
    <xf numFmtId="0" fontId="23" fillId="3" borderId="21" xfId="0" applyFont="1" applyFill="1" applyBorder="1" applyAlignment="1">
      <alignment horizontal="center" vertical="center" wrapText="1"/>
    </xf>
    <xf numFmtId="0" fontId="23" fillId="3" borderId="14" xfId="0" applyFont="1" applyFill="1" applyBorder="1" applyAlignment="1">
      <alignment horizontal="center" vertical="center" wrapText="1"/>
    </xf>
    <xf numFmtId="167" fontId="23" fillId="3" borderId="14"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4" fillId="0" borderId="22"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 fillId="0" borderId="2" xfId="0" applyFont="1" applyFill="1" applyBorder="1"/>
    <xf numFmtId="0" fontId="24" fillId="0" borderId="23"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2" fillId="0" borderId="24" xfId="0" applyFont="1" applyFill="1" applyBorder="1"/>
    <xf numFmtId="0" fontId="23" fillId="3" borderId="26" xfId="0" applyFont="1" applyFill="1" applyBorder="1" applyAlignment="1">
      <alignment horizontal="center" vertical="center" wrapText="1"/>
    </xf>
    <xf numFmtId="165" fontId="23" fillId="3" borderId="26" xfId="0" applyNumberFormat="1" applyFont="1" applyFill="1" applyBorder="1" applyAlignment="1">
      <alignment horizontal="center" vertical="center" wrapText="1"/>
    </xf>
    <xf numFmtId="0" fontId="23" fillId="3" borderId="27" xfId="0" applyFont="1" applyFill="1" applyBorder="1" applyAlignment="1">
      <alignment horizontal="center" vertical="center" wrapText="1"/>
    </xf>
    <xf numFmtId="0" fontId="24" fillId="2" borderId="28" xfId="0" applyFont="1" applyFill="1" applyBorder="1" applyAlignment="1">
      <alignment horizontal="center" vertical="center" wrapText="1"/>
    </xf>
    <xf numFmtId="3" fontId="24" fillId="2" borderId="28" xfId="0" applyNumberFormat="1" applyFont="1" applyFill="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0" fillId="0" borderId="14" xfId="0" applyBorder="1" applyAlignment="1">
      <alignment horizontal="center" vertical="center"/>
    </xf>
    <xf numFmtId="0" fontId="24" fillId="0" borderId="2" xfId="0" applyFont="1" applyBorder="1" applyAlignment="1">
      <alignment horizontal="center" vertical="center" wrapText="1"/>
    </xf>
    <xf numFmtId="0" fontId="24" fillId="2" borderId="2" xfId="0" applyFont="1" applyFill="1" applyBorder="1" applyAlignment="1">
      <alignment horizontal="center" vertical="center" wrapText="1"/>
    </xf>
    <xf numFmtId="3" fontId="24" fillId="0" borderId="2" xfId="0" applyNumberFormat="1" applyFont="1" applyBorder="1" applyAlignment="1">
      <alignment horizontal="center" vertical="center" wrapText="1"/>
    </xf>
    <xf numFmtId="3" fontId="24" fillId="2" borderId="2" xfId="0" applyNumberFormat="1" applyFont="1" applyFill="1" applyBorder="1" applyAlignment="1">
      <alignment horizontal="center" vertical="center" wrapText="1"/>
    </xf>
    <xf numFmtId="14" fontId="24" fillId="0" borderId="2" xfId="0" applyNumberFormat="1" applyFont="1" applyBorder="1" applyAlignment="1">
      <alignment horizontal="center" vertical="center"/>
    </xf>
    <xf numFmtId="14" fontId="24" fillId="2" borderId="2" xfId="0" applyNumberFormat="1" applyFont="1" applyFill="1" applyBorder="1" applyAlignment="1">
      <alignment horizontal="center" vertical="center"/>
    </xf>
    <xf numFmtId="170" fontId="24" fillId="2" borderId="2" xfId="0" applyNumberFormat="1" applyFont="1" applyFill="1" applyBorder="1" applyAlignment="1" applyProtection="1">
      <alignment horizontal="center" vertical="center" wrapText="1"/>
      <protection locked="0"/>
    </xf>
    <xf numFmtId="166" fontId="26" fillId="2" borderId="2" xfId="0" applyNumberFormat="1" applyFont="1" applyFill="1" applyBorder="1" applyAlignment="1">
      <alignment horizontal="center" vertical="center" wrapText="1"/>
    </xf>
    <xf numFmtId="1" fontId="25" fillId="2" borderId="2" xfId="0" applyNumberFormat="1" applyFont="1" applyFill="1" applyBorder="1" applyAlignment="1">
      <alignment horizontal="center" vertical="center" wrapText="1"/>
    </xf>
    <xf numFmtId="1" fontId="25" fillId="2" borderId="13" xfId="0" applyNumberFormat="1" applyFont="1" applyFill="1" applyBorder="1" applyAlignment="1">
      <alignment horizontal="center" vertical="center" wrapText="1"/>
    </xf>
    <xf numFmtId="0" fontId="24" fillId="0" borderId="24" xfId="0" applyFont="1" applyBorder="1" applyAlignment="1">
      <alignment horizontal="center" vertical="center" wrapText="1"/>
    </xf>
    <xf numFmtId="0" fontId="24" fillId="2" borderId="24" xfId="0" applyFont="1" applyFill="1" applyBorder="1" applyAlignment="1">
      <alignment horizontal="center" vertical="center" wrapText="1"/>
    </xf>
    <xf numFmtId="14" fontId="24" fillId="0" borderId="24" xfId="0" applyNumberFormat="1" applyFont="1" applyBorder="1" applyAlignment="1">
      <alignment horizontal="center" vertical="center"/>
    </xf>
    <xf numFmtId="170" fontId="24" fillId="2" borderId="24" xfId="0" applyNumberFormat="1" applyFont="1" applyFill="1" applyBorder="1" applyAlignment="1" applyProtection="1">
      <alignment horizontal="center" vertical="center" wrapText="1"/>
      <protection locked="0"/>
    </xf>
    <xf numFmtId="166" fontId="26" fillId="2" borderId="24" xfId="0" applyNumberFormat="1" applyFont="1" applyFill="1" applyBorder="1" applyAlignment="1">
      <alignment horizontal="center" vertical="center" wrapText="1"/>
    </xf>
    <xf numFmtId="1" fontId="25" fillId="2" borderId="24" xfId="0" applyNumberFormat="1" applyFont="1" applyFill="1" applyBorder="1" applyAlignment="1">
      <alignment horizontal="center" vertical="center" wrapText="1"/>
    </xf>
    <xf numFmtId="1" fontId="25" fillId="2" borderId="25" xfId="0" applyNumberFormat="1" applyFont="1" applyFill="1" applyBorder="1" applyAlignment="1">
      <alignment horizontal="center" vertical="center" wrapText="1"/>
    </xf>
    <xf numFmtId="14" fontId="24" fillId="2" borderId="29" xfId="0" applyNumberFormat="1" applyFont="1" applyFill="1" applyBorder="1" applyAlignment="1">
      <alignment horizontal="center" vertical="center" wrapText="1"/>
    </xf>
    <xf numFmtId="164" fontId="24" fillId="26" borderId="29" xfId="49" applyFont="1" applyFill="1" applyBorder="1" applyAlignment="1" applyProtection="1">
      <alignment vertical="center"/>
      <protection locked="0"/>
    </xf>
    <xf numFmtId="0" fontId="24"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0" fillId="0" borderId="24" xfId="0" applyFont="1" applyBorder="1"/>
    <xf numFmtId="1" fontId="24" fillId="2" borderId="25" xfId="0" applyNumberFormat="1"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6" fillId="2" borderId="29" xfId="0" applyFont="1" applyFill="1" applyBorder="1" applyAlignment="1">
      <alignment horizontal="center" vertical="center" wrapText="1"/>
    </xf>
    <xf numFmtId="170" fontId="24" fillId="2" borderId="29" xfId="0" applyNumberFormat="1" applyFont="1" applyFill="1" applyBorder="1" applyAlignment="1" applyProtection="1">
      <alignment horizontal="center" vertical="center" wrapText="1"/>
      <protection locked="0"/>
    </xf>
    <xf numFmtId="166" fontId="26" fillId="2" borderId="29" xfId="0" applyNumberFormat="1" applyFont="1" applyFill="1" applyBorder="1" applyAlignment="1">
      <alignment horizontal="center" vertical="center" wrapText="1"/>
    </xf>
    <xf numFmtId="1" fontId="25" fillId="2" borderId="29" xfId="0" applyNumberFormat="1" applyFont="1" applyFill="1" applyBorder="1" applyAlignment="1">
      <alignment horizontal="center" vertical="center" wrapText="1"/>
    </xf>
    <xf numFmtId="0" fontId="23" fillId="3" borderId="31" xfId="0" applyFont="1" applyFill="1" applyBorder="1" applyAlignment="1">
      <alignment horizontal="center" vertical="center" wrapText="1"/>
    </xf>
    <xf numFmtId="14" fontId="25" fillId="0" borderId="2" xfId="0" applyNumberFormat="1" applyFont="1" applyFill="1" applyBorder="1" applyAlignment="1">
      <alignment horizontal="center" vertical="center" wrapText="1"/>
    </xf>
    <xf numFmtId="0" fontId="24" fillId="0" borderId="2" xfId="0" applyFont="1" applyBorder="1" applyAlignment="1">
      <alignment horizontal="center" vertical="center"/>
    </xf>
    <xf numFmtId="164" fontId="24" fillId="0" borderId="2" xfId="49" applyFont="1" applyBorder="1" applyAlignment="1">
      <alignment horizontal="center" vertical="center"/>
    </xf>
    <xf numFmtId="0" fontId="24" fillId="0" borderId="13" xfId="0" applyFont="1" applyBorder="1" applyAlignment="1">
      <alignment horizontal="center" vertical="center" wrapText="1"/>
    </xf>
    <xf numFmtId="0" fontId="24" fillId="0" borderId="13" xfId="0" applyFont="1" applyBorder="1" applyAlignment="1">
      <alignment horizontal="center" vertical="center"/>
    </xf>
    <xf numFmtId="0" fontId="26" fillId="0" borderId="2" xfId="0" applyFont="1" applyBorder="1" applyAlignment="1">
      <alignment horizontal="center" vertical="center" wrapText="1"/>
    </xf>
    <xf numFmtId="0" fontId="26" fillId="0" borderId="29" xfId="0" applyFont="1" applyBorder="1" applyAlignment="1">
      <alignment horizontal="center" vertical="center" wrapText="1"/>
    </xf>
    <xf numFmtId="0" fontId="24" fillId="0" borderId="29" xfId="0" applyFont="1" applyBorder="1" applyAlignment="1">
      <alignment horizontal="center" vertical="center" wrapText="1"/>
    </xf>
    <xf numFmtId="0" fontId="26" fillId="27" borderId="2" xfId="0" applyFont="1" applyFill="1" applyBorder="1" applyAlignment="1">
      <alignment horizontal="center" vertical="center" wrapText="1"/>
    </xf>
    <xf numFmtId="0" fontId="26" fillId="27" borderId="29" xfId="0" applyFont="1" applyFill="1" applyBorder="1" applyAlignment="1">
      <alignment horizontal="center" vertical="center" wrapText="1"/>
    </xf>
    <xf numFmtId="3" fontId="24" fillId="0" borderId="29" xfId="0" applyNumberFormat="1" applyFont="1" applyBorder="1" applyAlignment="1">
      <alignment horizontal="center" vertical="center" wrapText="1"/>
    </xf>
    <xf numFmtId="0" fontId="24" fillId="0" borderId="32" xfId="0" applyFont="1" applyBorder="1" applyAlignment="1">
      <alignment horizontal="center" vertical="center" wrapText="1"/>
    </xf>
    <xf numFmtId="0" fontId="24" fillId="0" borderId="33" xfId="0" applyFont="1" applyBorder="1" applyAlignment="1">
      <alignment horizontal="center" vertical="center" wrapText="1"/>
    </xf>
    <xf numFmtId="14" fontId="24" fillId="2" borderId="2" xfId="0" applyNumberFormat="1" applyFont="1" applyFill="1" applyBorder="1" applyAlignment="1">
      <alignment horizontal="center" vertical="center" wrapText="1"/>
    </xf>
    <xf numFmtId="0" fontId="24" fillId="0" borderId="29" xfId="0" applyFont="1" applyBorder="1" applyAlignment="1">
      <alignment horizontal="center" vertical="center"/>
    </xf>
    <xf numFmtId="0" fontId="26" fillId="27" borderId="24" xfId="0" applyFont="1" applyFill="1" applyBorder="1" applyAlignment="1">
      <alignment horizontal="center" vertical="center" wrapText="1"/>
    </xf>
    <xf numFmtId="3" fontId="24" fillId="2" borderId="24" xfId="0" applyNumberFormat="1" applyFont="1" applyFill="1" applyBorder="1" applyAlignment="1">
      <alignment horizontal="center" vertical="center" wrapText="1"/>
    </xf>
    <xf numFmtId="0" fontId="2" fillId="0" borderId="17" xfId="0" applyFont="1" applyBorder="1" applyAlignment="1">
      <alignment wrapText="1"/>
    </xf>
    <xf numFmtId="0" fontId="2" fillId="0" borderId="15" xfId="0" applyFont="1" applyBorder="1" applyAlignment="1">
      <alignment wrapText="1"/>
    </xf>
    <xf numFmtId="0" fontId="0" fillId="0" borderId="14" xfId="0" applyBorder="1" applyAlignment="1">
      <alignment wrapText="1"/>
    </xf>
    <xf numFmtId="0" fontId="0" fillId="0" borderId="15" xfId="0" applyBorder="1" applyAlignment="1">
      <alignment wrapText="1"/>
    </xf>
    <xf numFmtId="0" fontId="2" fillId="0" borderId="19"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horizontal="center" vertical="center"/>
    </xf>
    <xf numFmtId="0" fontId="2" fillId="0" borderId="19" xfId="0" applyFont="1" applyBorder="1" applyAlignment="1">
      <alignment wrapText="1"/>
    </xf>
    <xf numFmtId="0" fontId="2" fillId="0" borderId="12" xfId="0" applyFont="1" applyBorder="1" applyAlignment="1">
      <alignment wrapText="1"/>
    </xf>
    <xf numFmtId="0" fontId="0" fillId="0" borderId="1" xfId="0" applyBorder="1" applyAlignment="1">
      <alignment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22" fillId="0" borderId="19" xfId="0" applyFont="1" applyBorder="1" applyAlignment="1">
      <alignment horizontal="center" vertical="center" wrapText="1"/>
    </xf>
    <xf numFmtId="0" fontId="22" fillId="0" borderId="12"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 xfId="0" applyFont="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0" fillId="0" borderId="14" xfId="0" applyBorder="1" applyAlignment="1">
      <alignment horizontal="center" vertical="center"/>
    </xf>
    <xf numFmtId="0" fontId="0" fillId="0" borderId="12" xfId="0" applyBorder="1" applyAlignment="1">
      <alignment wrapText="1"/>
    </xf>
    <xf numFmtId="14" fontId="2" fillId="0" borderId="17" xfId="0" applyNumberFormat="1" applyFont="1" applyFill="1" applyBorder="1" applyAlignment="1">
      <alignment horizontal="left" wrapText="1"/>
    </xf>
    <xf numFmtId="0" fontId="0" fillId="0" borderId="15" xfId="0" applyFill="1" applyBorder="1" applyAlignment="1">
      <alignment wrapText="1"/>
    </xf>
    <xf numFmtId="0" fontId="0" fillId="0" borderId="14" xfId="0" applyFill="1" applyBorder="1" applyAlignment="1">
      <alignment wrapText="1"/>
    </xf>
    <xf numFmtId="14" fontId="2" fillId="0" borderId="16" xfId="0" applyNumberFormat="1" applyFont="1" applyFill="1" applyBorder="1" applyAlignment="1">
      <alignment horizontal="left" wrapText="1"/>
    </xf>
    <xf numFmtId="0" fontId="0" fillId="0" borderId="16" xfId="0" applyFill="1" applyBorder="1" applyAlignment="1">
      <alignment wrapText="1"/>
    </xf>
    <xf numFmtId="0" fontId="0" fillId="0" borderId="18" xfId="0" applyFill="1" applyBorder="1" applyAlignment="1">
      <alignment wrapText="1"/>
    </xf>
  </cellXfs>
  <cellStyles count="50">
    <cellStyle name="20% - Énfasis1 2" xfId="2" xr:uid="{00000000-0005-0000-0000-000000000000}"/>
    <cellStyle name="20% - Énfasis2 2" xfId="3" xr:uid="{00000000-0005-0000-0000-000001000000}"/>
    <cellStyle name="20% - Énfasis3 2" xfId="4" xr:uid="{00000000-0005-0000-0000-000002000000}"/>
    <cellStyle name="20% - Énfasis4 2" xfId="5" xr:uid="{00000000-0005-0000-0000-000003000000}"/>
    <cellStyle name="20% - Énfasis5 2" xfId="6" xr:uid="{00000000-0005-0000-0000-000004000000}"/>
    <cellStyle name="20% - Énfasis6 2" xfId="7" xr:uid="{00000000-0005-0000-0000-000005000000}"/>
    <cellStyle name="40% - Énfasis1 2" xfId="8" xr:uid="{00000000-0005-0000-0000-000006000000}"/>
    <cellStyle name="40% - Énfasis2 2" xfId="9" xr:uid="{00000000-0005-0000-0000-000007000000}"/>
    <cellStyle name="40% - Énfasis3 2" xfId="10" xr:uid="{00000000-0005-0000-0000-000008000000}"/>
    <cellStyle name="40% - Énfasis4 2" xfId="11" xr:uid="{00000000-0005-0000-0000-000009000000}"/>
    <cellStyle name="40% - Énfasis5 2" xfId="12" xr:uid="{00000000-0005-0000-0000-00000A000000}"/>
    <cellStyle name="40% - Énfasis6 2" xfId="13" xr:uid="{00000000-0005-0000-0000-00000B000000}"/>
    <cellStyle name="60% - Énfasis1 2" xfId="14" xr:uid="{00000000-0005-0000-0000-00000C000000}"/>
    <cellStyle name="60% - Énfasis2 2" xfId="15" xr:uid="{00000000-0005-0000-0000-00000D000000}"/>
    <cellStyle name="60% - Énfasis3 2" xfId="16" xr:uid="{00000000-0005-0000-0000-00000E000000}"/>
    <cellStyle name="60% - Énfasis4 2" xfId="17" xr:uid="{00000000-0005-0000-0000-00000F000000}"/>
    <cellStyle name="60% - Énfasis5 2" xfId="18" xr:uid="{00000000-0005-0000-0000-000010000000}"/>
    <cellStyle name="60% - Énfasis6 2" xfId="19" xr:uid="{00000000-0005-0000-0000-000011000000}"/>
    <cellStyle name="Buena 2" xfId="20" xr:uid="{00000000-0005-0000-0000-000012000000}"/>
    <cellStyle name="Cálculo 2" xfId="21" xr:uid="{00000000-0005-0000-0000-000013000000}"/>
    <cellStyle name="Celda de comprobación 2" xfId="22" xr:uid="{00000000-0005-0000-0000-000014000000}"/>
    <cellStyle name="Celda vinculada 2" xfId="23" xr:uid="{00000000-0005-0000-0000-000015000000}"/>
    <cellStyle name="Encabezado 4 2" xfId="24" xr:uid="{00000000-0005-0000-0000-000016000000}"/>
    <cellStyle name="Énfasis1 2" xfId="25" xr:uid="{00000000-0005-0000-0000-000017000000}"/>
    <cellStyle name="Énfasis2 2" xfId="26" xr:uid="{00000000-0005-0000-0000-000018000000}"/>
    <cellStyle name="Énfasis3 2" xfId="27" xr:uid="{00000000-0005-0000-0000-000019000000}"/>
    <cellStyle name="Énfasis4 2" xfId="28" xr:uid="{00000000-0005-0000-0000-00001A000000}"/>
    <cellStyle name="Énfasis5 2" xfId="29" xr:uid="{00000000-0005-0000-0000-00001B000000}"/>
    <cellStyle name="Énfasis6 2" xfId="30" xr:uid="{00000000-0005-0000-0000-00001C000000}"/>
    <cellStyle name="Entrada 2" xfId="31" xr:uid="{00000000-0005-0000-0000-00001D000000}"/>
    <cellStyle name="Incorrecto 2" xfId="32" xr:uid="{00000000-0005-0000-0000-00001E000000}"/>
    <cellStyle name="Millares [0] 2" xfId="48" xr:uid="{00000000-0005-0000-0000-00001F000000}"/>
    <cellStyle name="Millares 2" xfId="33" xr:uid="{00000000-0005-0000-0000-000020000000}"/>
    <cellStyle name="Moneda [0]" xfId="49" builtinId="7"/>
    <cellStyle name="Moneda [0] 2" xfId="1" xr:uid="{00000000-0005-0000-0000-000022000000}"/>
    <cellStyle name="Moneda 2" xfId="47" xr:uid="{00000000-0005-0000-0000-000023000000}"/>
    <cellStyle name="Moneda 3" xfId="44" xr:uid="{00000000-0005-0000-0000-000024000000}"/>
    <cellStyle name="Neutral 2" xfId="34" xr:uid="{00000000-0005-0000-0000-000025000000}"/>
    <cellStyle name="Normal" xfId="0" builtinId="0"/>
    <cellStyle name="Normal 2" xfId="35" xr:uid="{00000000-0005-0000-0000-000027000000}"/>
    <cellStyle name="Normal 3" xfId="45" xr:uid="{00000000-0005-0000-0000-000028000000}"/>
    <cellStyle name="Normal 4" xfId="46" xr:uid="{00000000-0005-0000-0000-000029000000}"/>
    <cellStyle name="Notas 2" xfId="36" xr:uid="{00000000-0005-0000-0000-00002A000000}"/>
    <cellStyle name="Salida 2" xfId="37" xr:uid="{00000000-0005-0000-0000-00002B000000}"/>
    <cellStyle name="Texto de advertencia 2" xfId="38" xr:uid="{00000000-0005-0000-0000-00002C000000}"/>
    <cellStyle name="Texto explicativo 2" xfId="39" xr:uid="{00000000-0005-0000-0000-00002D000000}"/>
    <cellStyle name="Título 2 2" xfId="40" xr:uid="{00000000-0005-0000-0000-00002E000000}"/>
    <cellStyle name="Título 3 2" xfId="41" xr:uid="{00000000-0005-0000-0000-00002F000000}"/>
    <cellStyle name="Título 4" xfId="42" xr:uid="{00000000-0005-0000-0000-000030000000}"/>
    <cellStyle name="Total 2" xfId="43"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44824</xdr:colOff>
      <xdr:row>1</xdr:row>
      <xdr:rowOff>0</xdr:rowOff>
    </xdr:from>
    <xdr:to>
      <xdr:col>24</xdr:col>
      <xdr:colOff>1355911</xdr:colOff>
      <xdr:row>1</xdr:row>
      <xdr:rowOff>1692088</xdr:rowOff>
    </xdr:to>
    <xdr:sp macro="" textlink="">
      <xdr:nvSpPr>
        <xdr:cNvPr id="8" name="Rectángulo 7">
          <a:extLst>
            <a:ext uri="{FF2B5EF4-FFF2-40B4-BE49-F238E27FC236}">
              <a16:creationId xmlns:a16="http://schemas.microsoft.com/office/drawing/2014/main" id="{0F3E9803-33AC-47F6-8997-C5294E78CFD2}"/>
            </a:ext>
          </a:extLst>
        </xdr:cNvPr>
        <xdr:cNvSpPr>
          <a:spLocks noChangeArrowheads="1"/>
        </xdr:cNvSpPr>
      </xdr:nvSpPr>
      <xdr:spPr bwMode="auto">
        <a:xfrm>
          <a:off x="44824" y="0"/>
          <a:ext cx="36632962" cy="1692088"/>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926820</xdr:colOff>
      <xdr:row>1</xdr:row>
      <xdr:rowOff>1309830</xdr:rowOff>
    </xdr:to>
    <xdr:pic>
      <xdr:nvPicPr>
        <xdr:cNvPr id="7" name="Imagen 18">
          <a:extLst>
            <a:ext uri="{FF2B5EF4-FFF2-40B4-BE49-F238E27FC236}">
              <a16:creationId xmlns:a16="http://schemas.microsoft.com/office/drawing/2014/main" id="{E6727ED0-AB02-4F04-83A0-A745D0602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0059"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56030</xdr:colOff>
      <xdr:row>1</xdr:row>
      <xdr:rowOff>403412</xdr:rowOff>
    </xdr:from>
    <xdr:to>
      <xdr:col>24</xdr:col>
      <xdr:colOff>607921</xdr:colOff>
      <xdr:row>1</xdr:row>
      <xdr:rowOff>1165412</xdr:rowOff>
    </xdr:to>
    <xdr:pic>
      <xdr:nvPicPr>
        <xdr:cNvPr id="6" name="Imagen 17">
          <a:extLst>
            <a:ext uri="{FF2B5EF4-FFF2-40B4-BE49-F238E27FC236}">
              <a16:creationId xmlns:a16="http://schemas.microsoft.com/office/drawing/2014/main" id="{AB07245C-C001-4574-ADEC-1BD12F9B81FC}"/>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28787912" y="403412"/>
          <a:ext cx="2190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190500</xdr:rowOff>
    </xdr:from>
    <xdr:to>
      <xdr:col>25</xdr:col>
      <xdr:colOff>2810976</xdr:colOff>
      <xdr:row>1</xdr:row>
      <xdr:rowOff>1712799</xdr:rowOff>
    </xdr:to>
    <xdr:sp macro="" textlink="">
      <xdr:nvSpPr>
        <xdr:cNvPr id="5" name="Rectángulo 4">
          <a:extLst>
            <a:ext uri="{FF2B5EF4-FFF2-40B4-BE49-F238E27FC236}">
              <a16:creationId xmlns:a16="http://schemas.microsoft.com/office/drawing/2014/main" id="{AE920726-CA2A-42ED-AE85-A04E3ACB1DF2}"/>
            </a:ext>
          </a:extLst>
        </xdr:cNvPr>
        <xdr:cNvSpPr>
          <a:spLocks noChangeArrowheads="1"/>
        </xdr:cNvSpPr>
      </xdr:nvSpPr>
      <xdr:spPr bwMode="auto">
        <a:xfrm>
          <a:off x="0" y="190500"/>
          <a:ext cx="38937940" cy="1726406"/>
        </a:xfrm>
        <a:prstGeom prst="rect">
          <a:avLst/>
        </a:prstGeom>
        <a:solidFill>
          <a:srgbClr val="D12550"/>
        </a:solidFill>
        <a:ln>
          <a:noFill/>
        </a:ln>
        <a:extLst>
          <a:ext uri="{91240B29-F687-4f45-9708-019B960494DF}"/>
        </a:extLst>
      </xdr:spPr>
      <xdr:txBody>
        <a:bodyPr rot="0" vert="horz" wrap="square" lIns="91440" tIns="45720" rIns="91440" bIns="45720" anchor="ctr" anchorCtr="0" upright="1">
          <a:noAutofit/>
        </a:bodyPr>
        <a:lstStyle/>
        <a:p>
          <a:endParaRPr lang="es-CO"/>
        </a:p>
      </xdr:txBody>
    </xdr:sp>
    <xdr:clientData/>
  </xdr:twoCellAnchor>
  <xdr:twoCellAnchor editAs="oneCell">
    <xdr:from>
      <xdr:col>0</xdr:col>
      <xdr:colOff>336176</xdr:colOff>
      <xdr:row>1</xdr:row>
      <xdr:rowOff>280148</xdr:rowOff>
    </xdr:from>
    <xdr:to>
      <xdr:col>2</xdr:col>
      <xdr:colOff>564776</xdr:colOff>
      <xdr:row>1</xdr:row>
      <xdr:rowOff>1309830</xdr:rowOff>
    </xdr:to>
    <xdr:pic>
      <xdr:nvPicPr>
        <xdr:cNvPr id="6" name="Imagen 18">
          <a:extLst>
            <a:ext uri="{FF2B5EF4-FFF2-40B4-BE49-F238E27FC236}">
              <a16:creationId xmlns:a16="http://schemas.microsoft.com/office/drawing/2014/main" id="{3A7FC110-268C-4C8A-B450-77BD0C1172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176" y="280148"/>
          <a:ext cx="3162300" cy="1029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210812</xdr:colOff>
      <xdr:row>1</xdr:row>
      <xdr:rowOff>522475</xdr:rowOff>
    </xdr:from>
    <xdr:to>
      <xdr:col>25</xdr:col>
      <xdr:colOff>2398621</xdr:colOff>
      <xdr:row>1</xdr:row>
      <xdr:rowOff>1284475</xdr:rowOff>
    </xdr:to>
    <xdr:pic>
      <xdr:nvPicPr>
        <xdr:cNvPr id="7" name="Imagen 17">
          <a:extLst>
            <a:ext uri="{FF2B5EF4-FFF2-40B4-BE49-F238E27FC236}">
              <a16:creationId xmlns:a16="http://schemas.microsoft.com/office/drawing/2014/main" id="{665FD5B9-A841-4280-A8BE-5161039FB897}"/>
            </a:ext>
          </a:extLst>
        </xdr:cNvPr>
        <xdr:cNvPicPr>
          <a:picLocks noChangeAspect="1" noChangeArrowheads="1"/>
        </xdr:cNvPicPr>
      </xdr:nvPicPr>
      <xdr:blipFill>
        <a:blip xmlns:r="http://schemas.openxmlformats.org/officeDocument/2006/relationships" r:embed="rId2">
          <a:grayscl/>
          <a:biLevel thresh="50000"/>
          <a:extLst>
            <a:ext uri="{28A0092B-C50C-407E-A947-70E740481C1C}">
              <a14:useLocalDpi xmlns:a14="http://schemas.microsoft.com/office/drawing/2010/main" val="0"/>
            </a:ext>
          </a:extLst>
        </a:blip>
        <a:srcRect/>
        <a:stretch>
          <a:fillRect/>
        </a:stretch>
      </xdr:blipFill>
      <xdr:spPr bwMode="auto">
        <a:xfrm>
          <a:off x="35131843" y="522475"/>
          <a:ext cx="2187809"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3"/>
  <sheetViews>
    <sheetView zoomScale="80" zoomScaleNormal="80" workbookViewId="0">
      <pane ySplit="8" topLeftCell="A9" activePane="bottomLeft" state="frozen"/>
      <selection pane="bottomLeft" activeCell="D5" sqref="D5:Y5"/>
    </sheetView>
  </sheetViews>
  <sheetFormatPr baseColWidth="10" defaultColWidth="11.5" defaultRowHeight="15" x14ac:dyDescent="0.2"/>
  <cols>
    <col min="1" max="2" width="19.33203125" style="1" customWidth="1"/>
    <col min="3" max="3" width="24.6640625" style="1" customWidth="1"/>
    <col min="4" max="4" width="21.6640625" style="1" customWidth="1"/>
    <col min="5" max="5" width="22.33203125" style="1" customWidth="1"/>
    <col min="6" max="6" width="36" style="3" customWidth="1"/>
    <col min="7" max="7" width="19.33203125" style="1" customWidth="1"/>
    <col min="8" max="8" width="17.33203125" style="1" customWidth="1"/>
    <col min="9" max="9" width="71.5" style="1" customWidth="1"/>
    <col min="10" max="10" width="18.6640625" style="4" customWidth="1"/>
    <col min="11" max="11" width="16.5" style="4" customWidth="1"/>
    <col min="12" max="12" width="17.33203125" style="4" customWidth="1"/>
    <col min="13" max="13" width="15" style="1" customWidth="1"/>
    <col min="14" max="14" width="22" style="1" customWidth="1"/>
    <col min="15" max="15" width="19.83203125" style="1" customWidth="1"/>
    <col min="16" max="16" width="28.5" style="1" bestFit="1" customWidth="1"/>
    <col min="17" max="18" width="18.1640625" style="1" customWidth="1"/>
    <col min="19" max="19" width="18.83203125" style="1" customWidth="1"/>
    <col min="20" max="20" width="24.83203125" style="1" bestFit="1" customWidth="1"/>
    <col min="21" max="21" width="18.1640625" style="1" customWidth="1"/>
    <col min="22" max="22" width="25.1640625" style="1" bestFit="1" customWidth="1"/>
    <col min="23" max="23" width="18.1640625" style="1" customWidth="1"/>
    <col min="24" max="24" width="24.5" style="1" bestFit="1" customWidth="1"/>
    <col min="25" max="25" width="21" style="1" customWidth="1"/>
    <col min="26" max="26" width="25" style="1" customWidth="1"/>
    <col min="27" max="16384" width="11.5" style="1"/>
  </cols>
  <sheetData>
    <row r="1" spans="1:26" ht="16" thickBot="1" x14ac:dyDescent="0.25"/>
    <row r="2" spans="1:26" ht="139.5" customHeight="1" x14ac:dyDescent="0.2">
      <c r="A2" s="86"/>
      <c r="B2" s="87"/>
      <c r="C2" s="87"/>
      <c r="D2" s="87"/>
      <c r="E2" s="87"/>
      <c r="F2" s="87"/>
      <c r="G2" s="87"/>
      <c r="H2" s="87"/>
      <c r="I2" s="87"/>
      <c r="J2" s="87"/>
      <c r="K2" s="87"/>
      <c r="L2" s="87"/>
      <c r="M2" s="87"/>
      <c r="N2" s="87"/>
      <c r="O2" s="87"/>
      <c r="P2" s="87"/>
      <c r="Q2" s="87"/>
      <c r="R2" s="87"/>
      <c r="S2" s="87"/>
      <c r="T2" s="87"/>
      <c r="U2" s="87"/>
      <c r="V2" s="87"/>
      <c r="W2" s="87"/>
      <c r="X2" s="87"/>
      <c r="Y2" s="88"/>
      <c r="Z2" s="7"/>
    </row>
    <row r="3" spans="1:26" ht="16" thickBot="1" x14ac:dyDescent="0.25">
      <c r="A3" s="10"/>
      <c r="B3" s="11"/>
      <c r="C3" s="11"/>
      <c r="D3" s="11"/>
      <c r="E3" s="11"/>
      <c r="F3" s="9"/>
      <c r="G3" s="7"/>
      <c r="H3" s="7"/>
      <c r="I3" s="7"/>
      <c r="J3" s="12"/>
      <c r="K3" s="12"/>
      <c r="L3" s="12"/>
      <c r="M3" s="7"/>
      <c r="N3" s="7"/>
      <c r="O3" s="7"/>
      <c r="P3" s="7"/>
      <c r="Q3" s="7"/>
      <c r="R3" s="7"/>
      <c r="S3" s="7"/>
      <c r="T3" s="7"/>
      <c r="U3" s="7"/>
      <c r="V3" s="7"/>
      <c r="W3" s="7"/>
      <c r="X3" s="7"/>
      <c r="Y3" s="13"/>
      <c r="Z3" s="7"/>
    </row>
    <row r="4" spans="1:26" ht="16" thickBot="1" x14ac:dyDescent="0.25">
      <c r="A4" s="89" t="s">
        <v>0</v>
      </c>
      <c r="B4" s="90"/>
      <c r="C4" s="91"/>
      <c r="D4" s="82" t="s">
        <v>185</v>
      </c>
      <c r="E4" s="85"/>
      <c r="F4" s="85"/>
      <c r="G4" s="85"/>
      <c r="H4" s="85"/>
      <c r="I4" s="85"/>
      <c r="J4" s="85"/>
      <c r="K4" s="85"/>
      <c r="L4" s="85"/>
      <c r="M4" s="85"/>
      <c r="N4" s="85"/>
      <c r="O4" s="85"/>
      <c r="P4" s="85"/>
      <c r="Q4" s="85"/>
      <c r="R4" s="85"/>
      <c r="S4" s="85"/>
      <c r="T4" s="85"/>
      <c r="U4" s="85"/>
      <c r="V4" s="85"/>
      <c r="W4" s="85"/>
      <c r="X4" s="85"/>
      <c r="Y4" s="84"/>
      <c r="Z4" s="8"/>
    </row>
    <row r="5" spans="1:26" ht="16" thickBot="1" x14ac:dyDescent="0.25">
      <c r="A5" s="89" t="s">
        <v>26</v>
      </c>
      <c r="B5" s="90"/>
      <c r="C5" s="91"/>
      <c r="D5" s="104">
        <v>44414</v>
      </c>
      <c r="E5" s="105"/>
      <c r="F5" s="105"/>
      <c r="G5" s="105"/>
      <c r="H5" s="105"/>
      <c r="I5" s="105"/>
      <c r="J5" s="105"/>
      <c r="K5" s="105"/>
      <c r="L5" s="105"/>
      <c r="M5" s="105"/>
      <c r="N5" s="105"/>
      <c r="O5" s="105"/>
      <c r="P5" s="105"/>
      <c r="Q5" s="105"/>
      <c r="R5" s="105"/>
      <c r="S5" s="105"/>
      <c r="T5" s="105"/>
      <c r="U5" s="105"/>
      <c r="V5" s="105"/>
      <c r="W5" s="105"/>
      <c r="X5" s="105"/>
      <c r="Y5" s="106"/>
      <c r="Z5" s="8"/>
    </row>
    <row r="6" spans="1:26" ht="15.75" customHeight="1" thickBot="1" x14ac:dyDescent="0.25">
      <c r="A6" s="82" t="s">
        <v>1</v>
      </c>
      <c r="B6" s="83"/>
      <c r="C6" s="84"/>
      <c r="D6" s="82" t="s">
        <v>29</v>
      </c>
      <c r="E6" s="85"/>
      <c r="F6" s="85"/>
      <c r="G6" s="85"/>
      <c r="H6" s="85"/>
      <c r="I6" s="85"/>
      <c r="J6" s="85"/>
      <c r="K6" s="85"/>
      <c r="L6" s="85"/>
      <c r="M6" s="85"/>
      <c r="N6" s="85"/>
      <c r="O6" s="85"/>
      <c r="P6" s="85"/>
      <c r="Q6" s="85"/>
      <c r="R6" s="85"/>
      <c r="S6" s="85"/>
      <c r="T6" s="85"/>
      <c r="U6" s="85"/>
      <c r="V6" s="85"/>
      <c r="W6" s="85"/>
      <c r="X6" s="85"/>
      <c r="Y6" s="84"/>
      <c r="Z6" s="9"/>
    </row>
    <row r="7" spans="1:26" ht="16" thickBot="1" x14ac:dyDescent="0.25">
      <c r="A7" s="14"/>
      <c r="B7" s="7"/>
      <c r="C7" s="7"/>
      <c r="D7" s="7"/>
      <c r="E7" s="7"/>
      <c r="F7" s="9"/>
      <c r="G7" s="7"/>
      <c r="H7" s="7"/>
      <c r="I7" s="7"/>
      <c r="J7" s="12"/>
      <c r="K7" s="12"/>
      <c r="L7" s="12"/>
      <c r="M7" s="7"/>
      <c r="N7" s="7"/>
      <c r="O7" s="7"/>
      <c r="P7" s="7"/>
      <c r="Q7" s="7"/>
      <c r="R7" s="7"/>
      <c r="S7" s="7"/>
      <c r="T7" s="7"/>
      <c r="U7" s="7"/>
      <c r="V7" s="7"/>
      <c r="W7" s="7"/>
      <c r="X7" s="7"/>
      <c r="Y7" s="13"/>
    </row>
    <row r="8" spans="1:26" s="15" customFormat="1" ht="85" customHeight="1" thickBot="1" x14ac:dyDescent="0.2">
      <c r="A8" s="17" t="s">
        <v>40</v>
      </c>
      <c r="B8" s="17" t="s">
        <v>2</v>
      </c>
      <c r="C8" s="18" t="s">
        <v>3</v>
      </c>
      <c r="D8" s="18" t="s">
        <v>4</v>
      </c>
      <c r="E8" s="18" t="s">
        <v>5</v>
      </c>
      <c r="F8" s="18" t="s">
        <v>6</v>
      </c>
      <c r="G8" s="18" t="s">
        <v>7</v>
      </c>
      <c r="H8" s="18" t="s">
        <v>8</v>
      </c>
      <c r="I8" s="18" t="s">
        <v>9</v>
      </c>
      <c r="J8" s="19" t="s">
        <v>10</v>
      </c>
      <c r="K8" s="19" t="s">
        <v>11</v>
      </c>
      <c r="L8" s="19" t="s">
        <v>12</v>
      </c>
      <c r="M8" s="18" t="s">
        <v>13</v>
      </c>
      <c r="N8" s="20" t="s">
        <v>14</v>
      </c>
      <c r="O8" s="17" t="s">
        <v>15</v>
      </c>
      <c r="P8" s="18" t="s">
        <v>16</v>
      </c>
      <c r="Q8" s="18" t="s">
        <v>17</v>
      </c>
      <c r="R8" s="18" t="s">
        <v>18</v>
      </c>
      <c r="S8" s="18" t="s">
        <v>19</v>
      </c>
      <c r="T8" s="18" t="s">
        <v>20</v>
      </c>
      <c r="U8" s="18" t="s">
        <v>21</v>
      </c>
      <c r="V8" s="18" t="s">
        <v>22</v>
      </c>
      <c r="W8" s="18" t="s">
        <v>23</v>
      </c>
      <c r="X8" s="18" t="s">
        <v>24</v>
      </c>
      <c r="Y8" s="18" t="s">
        <v>25</v>
      </c>
    </row>
    <row r="9" spans="1:26" ht="48" x14ac:dyDescent="0.2">
      <c r="A9" s="21" t="s">
        <v>69</v>
      </c>
      <c r="B9" s="35" t="s">
        <v>93</v>
      </c>
      <c r="C9" s="36" t="s">
        <v>94</v>
      </c>
      <c r="D9" s="36" t="s">
        <v>38</v>
      </c>
      <c r="E9" s="36" t="s">
        <v>33</v>
      </c>
      <c r="F9" s="22" t="s">
        <v>121</v>
      </c>
      <c r="G9" s="37" t="s">
        <v>146</v>
      </c>
      <c r="H9" s="36" t="s">
        <v>39</v>
      </c>
      <c r="I9" s="35" t="s">
        <v>163</v>
      </c>
      <c r="J9" s="39">
        <v>44379</v>
      </c>
      <c r="K9" s="40">
        <v>44389</v>
      </c>
      <c r="L9" s="41">
        <v>44515</v>
      </c>
      <c r="M9" s="42">
        <v>149912400</v>
      </c>
      <c r="N9" s="42" t="s">
        <v>35</v>
      </c>
      <c r="O9" s="36" t="s">
        <v>186</v>
      </c>
      <c r="P9" s="36" t="s">
        <v>187</v>
      </c>
      <c r="Q9" s="23"/>
      <c r="R9" s="23"/>
      <c r="S9" s="23"/>
      <c r="T9" s="23"/>
      <c r="U9" s="36" t="s">
        <v>27</v>
      </c>
      <c r="V9" s="43" t="s">
        <v>236</v>
      </c>
      <c r="W9" s="43" t="s">
        <v>237</v>
      </c>
      <c r="X9" s="36" t="s">
        <v>236</v>
      </c>
      <c r="Y9" s="44" t="s">
        <v>34</v>
      </c>
    </row>
    <row r="10" spans="1:26" ht="66.75" customHeight="1" x14ac:dyDescent="0.2">
      <c r="A10" s="21" t="s">
        <v>70</v>
      </c>
      <c r="B10" s="35" t="s">
        <v>95</v>
      </c>
      <c r="C10" s="36" t="s">
        <v>94</v>
      </c>
      <c r="D10" s="36" t="s">
        <v>38</v>
      </c>
      <c r="E10" s="36" t="s">
        <v>33</v>
      </c>
      <c r="F10" s="22" t="s">
        <v>122</v>
      </c>
      <c r="G10" s="37" t="s">
        <v>147</v>
      </c>
      <c r="H10" s="36" t="s">
        <v>39</v>
      </c>
      <c r="I10" s="35" t="s">
        <v>164</v>
      </c>
      <c r="J10" s="39">
        <v>44383</v>
      </c>
      <c r="K10" s="40">
        <v>44391</v>
      </c>
      <c r="L10" s="41">
        <v>44515</v>
      </c>
      <c r="M10" s="42">
        <v>120050000</v>
      </c>
      <c r="N10" s="42" t="s">
        <v>35</v>
      </c>
      <c r="O10" s="36" t="s">
        <v>188</v>
      </c>
      <c r="P10" s="36" t="s">
        <v>189</v>
      </c>
      <c r="Q10" s="23"/>
      <c r="R10" s="23"/>
      <c r="S10" s="23"/>
      <c r="T10" s="23"/>
      <c r="U10" s="36" t="s">
        <v>27</v>
      </c>
      <c r="V10" s="43" t="s">
        <v>236</v>
      </c>
      <c r="W10" s="43" t="s">
        <v>237</v>
      </c>
      <c r="X10" s="36" t="s">
        <v>236</v>
      </c>
      <c r="Y10" s="44" t="s">
        <v>34</v>
      </c>
    </row>
    <row r="11" spans="1:26" ht="60" x14ac:dyDescent="0.2">
      <c r="A11" s="21" t="s">
        <v>71</v>
      </c>
      <c r="B11" s="35" t="s">
        <v>96</v>
      </c>
      <c r="C11" s="36" t="s">
        <v>94</v>
      </c>
      <c r="D11" s="36" t="s">
        <v>38</v>
      </c>
      <c r="E11" s="36" t="s">
        <v>33</v>
      </c>
      <c r="F11" s="22" t="s">
        <v>123</v>
      </c>
      <c r="G11" s="37" t="s">
        <v>148</v>
      </c>
      <c r="H11" s="36" t="s">
        <v>39</v>
      </c>
      <c r="I11" s="35" t="s">
        <v>239</v>
      </c>
      <c r="J11" s="41">
        <v>44379</v>
      </c>
      <c r="K11" s="41">
        <v>44392</v>
      </c>
      <c r="L11" s="41">
        <v>44515</v>
      </c>
      <c r="M11" s="42">
        <v>255294000</v>
      </c>
      <c r="N11" s="42" t="s">
        <v>35</v>
      </c>
      <c r="O11" s="36" t="s">
        <v>190</v>
      </c>
      <c r="P11" s="36" t="s">
        <v>191</v>
      </c>
      <c r="Q11" s="23"/>
      <c r="R11" s="23"/>
      <c r="S11" s="23"/>
      <c r="T11" s="23"/>
      <c r="U11" s="36" t="s">
        <v>27</v>
      </c>
      <c r="V11" s="43" t="s">
        <v>236</v>
      </c>
      <c r="W11" s="36" t="s">
        <v>237</v>
      </c>
      <c r="X11" s="36" t="s">
        <v>236</v>
      </c>
      <c r="Y11" s="44" t="s">
        <v>34</v>
      </c>
    </row>
    <row r="12" spans="1:26" ht="24" x14ac:dyDescent="0.2">
      <c r="A12" s="21" t="s">
        <v>72</v>
      </c>
      <c r="B12" s="35" t="s">
        <v>97</v>
      </c>
      <c r="C12" s="36" t="s">
        <v>51</v>
      </c>
      <c r="D12" s="36" t="s">
        <v>38</v>
      </c>
      <c r="E12" s="36" t="s">
        <v>41</v>
      </c>
      <c r="F12" s="22" t="s">
        <v>124</v>
      </c>
      <c r="G12" s="37" t="s">
        <v>149</v>
      </c>
      <c r="H12" s="36" t="s">
        <v>39</v>
      </c>
      <c r="I12" s="35" t="s">
        <v>165</v>
      </c>
      <c r="J12" s="39">
        <v>44378</v>
      </c>
      <c r="K12" s="40">
        <v>44379</v>
      </c>
      <c r="L12" s="41">
        <v>44530</v>
      </c>
      <c r="M12" s="42">
        <v>1500000</v>
      </c>
      <c r="N12" s="42" t="s">
        <v>35</v>
      </c>
      <c r="O12" s="36" t="s">
        <v>192</v>
      </c>
      <c r="P12" s="36" t="s">
        <v>193</v>
      </c>
      <c r="Q12" s="23"/>
      <c r="R12" s="23"/>
      <c r="S12" s="23"/>
      <c r="T12" s="23"/>
      <c r="U12" s="36" t="s">
        <v>27</v>
      </c>
      <c r="V12" s="43" t="s">
        <v>54</v>
      </c>
      <c r="W12" s="43" t="s">
        <v>47</v>
      </c>
      <c r="X12" s="36" t="s">
        <v>54</v>
      </c>
      <c r="Y12" s="44" t="s">
        <v>34</v>
      </c>
    </row>
    <row r="13" spans="1:26" ht="24" x14ac:dyDescent="0.2">
      <c r="A13" s="21" t="s">
        <v>73</v>
      </c>
      <c r="B13" s="35" t="s">
        <v>98</v>
      </c>
      <c r="C13" s="36" t="s">
        <v>31</v>
      </c>
      <c r="D13" s="36" t="s">
        <v>38</v>
      </c>
      <c r="E13" s="36" t="s">
        <v>41</v>
      </c>
      <c r="F13" s="22" t="s">
        <v>125</v>
      </c>
      <c r="G13" s="37" t="s">
        <v>150</v>
      </c>
      <c r="H13" s="36" t="s">
        <v>39</v>
      </c>
      <c r="I13" s="35" t="s">
        <v>166</v>
      </c>
      <c r="J13" s="41">
        <v>44383</v>
      </c>
      <c r="K13" s="41">
        <v>44385</v>
      </c>
      <c r="L13" s="41">
        <v>44469</v>
      </c>
      <c r="M13" s="42">
        <v>52485000</v>
      </c>
      <c r="N13" s="42" t="s">
        <v>35</v>
      </c>
      <c r="O13" s="36" t="s">
        <v>194</v>
      </c>
      <c r="P13" s="36" t="s">
        <v>195</v>
      </c>
      <c r="Q13" s="23"/>
      <c r="R13" s="23"/>
      <c r="S13" s="23"/>
      <c r="T13" s="23"/>
      <c r="U13" s="36" t="s">
        <v>27</v>
      </c>
      <c r="V13" s="43" t="s">
        <v>66</v>
      </c>
      <c r="W13" s="36" t="s">
        <v>67</v>
      </c>
      <c r="X13" s="36" t="s">
        <v>66</v>
      </c>
      <c r="Y13" s="44" t="s">
        <v>34</v>
      </c>
    </row>
    <row r="14" spans="1:26" ht="33" customHeight="1" x14ac:dyDescent="0.2">
      <c r="A14" s="21" t="s">
        <v>74</v>
      </c>
      <c r="B14" s="35" t="s">
        <v>99</v>
      </c>
      <c r="C14" s="36" t="s">
        <v>31</v>
      </c>
      <c r="D14" s="36" t="s">
        <v>38</v>
      </c>
      <c r="E14" s="36" t="s">
        <v>41</v>
      </c>
      <c r="F14" s="22" t="s">
        <v>126</v>
      </c>
      <c r="G14" s="37" t="s">
        <v>151</v>
      </c>
      <c r="H14" s="36" t="s">
        <v>39</v>
      </c>
      <c r="I14" s="35" t="s">
        <v>167</v>
      </c>
      <c r="J14" s="39">
        <v>44386</v>
      </c>
      <c r="K14" s="40">
        <v>44390</v>
      </c>
      <c r="L14" s="41">
        <v>44438</v>
      </c>
      <c r="M14" s="42">
        <v>4760000</v>
      </c>
      <c r="N14" s="42" t="s">
        <v>35</v>
      </c>
      <c r="O14" s="36" t="s">
        <v>196</v>
      </c>
      <c r="P14" s="36" t="s">
        <v>197</v>
      </c>
      <c r="Q14" s="23"/>
      <c r="R14" s="23"/>
      <c r="S14" s="23"/>
      <c r="T14" s="23"/>
      <c r="U14" s="36" t="s">
        <v>27</v>
      </c>
      <c r="V14" s="43" t="s">
        <v>45</v>
      </c>
      <c r="W14" s="43" t="s">
        <v>46</v>
      </c>
      <c r="X14" s="36" t="s">
        <v>45</v>
      </c>
      <c r="Y14" s="44" t="s">
        <v>34</v>
      </c>
    </row>
    <row r="15" spans="1:26" ht="33" customHeight="1" x14ac:dyDescent="0.2">
      <c r="A15" s="21" t="s">
        <v>75</v>
      </c>
      <c r="B15" s="35" t="s">
        <v>100</v>
      </c>
      <c r="C15" s="36" t="s">
        <v>94</v>
      </c>
      <c r="D15" s="36" t="s">
        <v>38</v>
      </c>
      <c r="E15" s="36" t="s">
        <v>33</v>
      </c>
      <c r="F15" s="22" t="s">
        <v>127</v>
      </c>
      <c r="G15" s="37" t="s">
        <v>152</v>
      </c>
      <c r="H15" s="36" t="s">
        <v>39</v>
      </c>
      <c r="I15" s="35" t="s">
        <v>168</v>
      </c>
      <c r="J15" s="39">
        <v>44396</v>
      </c>
      <c r="K15" s="40"/>
      <c r="L15" s="41">
        <v>44515</v>
      </c>
      <c r="M15" s="42">
        <v>183011000</v>
      </c>
      <c r="N15" s="42" t="s">
        <v>35</v>
      </c>
      <c r="O15" s="36" t="s">
        <v>198</v>
      </c>
      <c r="P15" s="36" t="s">
        <v>199</v>
      </c>
      <c r="Q15" s="23"/>
      <c r="R15" s="23"/>
      <c r="S15" s="23"/>
      <c r="T15" s="23"/>
      <c r="U15" s="36" t="s">
        <v>234</v>
      </c>
      <c r="V15" s="43" t="s">
        <v>236</v>
      </c>
      <c r="W15" s="43" t="s">
        <v>237</v>
      </c>
      <c r="X15" s="36" t="s">
        <v>236</v>
      </c>
      <c r="Y15" s="44" t="s">
        <v>34</v>
      </c>
    </row>
    <row r="16" spans="1:26" ht="24" x14ac:dyDescent="0.2">
      <c r="A16" s="21" t="s">
        <v>76</v>
      </c>
      <c r="B16" s="35" t="s">
        <v>101</v>
      </c>
      <c r="C16" s="36" t="s">
        <v>31</v>
      </c>
      <c r="D16" s="36" t="s">
        <v>32</v>
      </c>
      <c r="E16" s="36" t="s">
        <v>33</v>
      </c>
      <c r="F16" s="22" t="s">
        <v>128</v>
      </c>
      <c r="G16" s="37">
        <v>1019034876</v>
      </c>
      <c r="H16" s="36" t="s">
        <v>39</v>
      </c>
      <c r="I16" s="35" t="s">
        <v>169</v>
      </c>
      <c r="J16" s="41">
        <v>44386</v>
      </c>
      <c r="K16" s="41">
        <v>44389</v>
      </c>
      <c r="L16" s="41">
        <v>44560</v>
      </c>
      <c r="M16" s="42">
        <v>32074543</v>
      </c>
      <c r="N16" s="42">
        <v>5594397</v>
      </c>
      <c r="O16" s="36" t="s">
        <v>200</v>
      </c>
      <c r="P16" s="36" t="s">
        <v>201</v>
      </c>
      <c r="Q16" s="23"/>
      <c r="R16" s="23"/>
      <c r="S16" s="23"/>
      <c r="T16" s="23"/>
      <c r="U16" s="36" t="s">
        <v>27</v>
      </c>
      <c r="V16" s="43" t="s">
        <v>63</v>
      </c>
      <c r="W16" s="36" t="s">
        <v>64</v>
      </c>
      <c r="X16" s="36" t="s">
        <v>68</v>
      </c>
      <c r="Y16" s="44" t="s">
        <v>34</v>
      </c>
    </row>
    <row r="17" spans="1:25" ht="24" x14ac:dyDescent="0.2">
      <c r="A17" s="21" t="s">
        <v>77</v>
      </c>
      <c r="B17" s="35" t="s">
        <v>102</v>
      </c>
      <c r="C17" s="36" t="s">
        <v>31</v>
      </c>
      <c r="D17" s="36" t="s">
        <v>32</v>
      </c>
      <c r="E17" s="36" t="s">
        <v>33</v>
      </c>
      <c r="F17" s="22" t="s">
        <v>129</v>
      </c>
      <c r="G17" s="37">
        <v>1030552280</v>
      </c>
      <c r="H17" s="36" t="s">
        <v>39</v>
      </c>
      <c r="I17" s="35" t="s">
        <v>169</v>
      </c>
      <c r="J17" s="39">
        <v>44386</v>
      </c>
      <c r="K17" s="40">
        <v>44389</v>
      </c>
      <c r="L17" s="41">
        <v>44560</v>
      </c>
      <c r="M17" s="42">
        <v>32074543</v>
      </c>
      <c r="N17" s="42">
        <v>5594397</v>
      </c>
      <c r="O17" s="36" t="s">
        <v>202</v>
      </c>
      <c r="P17" s="36" t="s">
        <v>203</v>
      </c>
      <c r="Q17" s="23"/>
      <c r="R17" s="23"/>
      <c r="S17" s="23"/>
      <c r="T17" s="23"/>
      <c r="U17" s="36" t="s">
        <v>27</v>
      </c>
      <c r="V17" s="43" t="s">
        <v>63</v>
      </c>
      <c r="W17" s="43" t="s">
        <v>64</v>
      </c>
      <c r="X17" s="36" t="s">
        <v>68</v>
      </c>
      <c r="Y17" s="44" t="s">
        <v>34</v>
      </c>
    </row>
    <row r="18" spans="1:25" ht="24" x14ac:dyDescent="0.2">
      <c r="A18" s="21" t="s">
        <v>78</v>
      </c>
      <c r="B18" s="35" t="s">
        <v>103</v>
      </c>
      <c r="C18" s="36" t="s">
        <v>31</v>
      </c>
      <c r="D18" s="36" t="s">
        <v>32</v>
      </c>
      <c r="E18" s="36" t="s">
        <v>33</v>
      </c>
      <c r="F18" s="22" t="s">
        <v>130</v>
      </c>
      <c r="G18" s="37">
        <v>11388190</v>
      </c>
      <c r="H18" s="36" t="s">
        <v>39</v>
      </c>
      <c r="I18" s="35" t="s">
        <v>170</v>
      </c>
      <c r="J18" s="41">
        <v>44386</v>
      </c>
      <c r="K18" s="41">
        <v>44390</v>
      </c>
      <c r="L18" s="41">
        <v>44560</v>
      </c>
      <c r="M18" s="42">
        <v>33074543</v>
      </c>
      <c r="N18" s="42">
        <v>5594397</v>
      </c>
      <c r="O18" s="36" t="s">
        <v>204</v>
      </c>
      <c r="P18" s="36" t="s">
        <v>205</v>
      </c>
      <c r="Q18" s="23"/>
      <c r="R18" s="23"/>
      <c r="S18" s="23"/>
      <c r="T18" s="23"/>
      <c r="U18" s="36" t="s">
        <v>27</v>
      </c>
      <c r="V18" s="43" t="s">
        <v>54</v>
      </c>
      <c r="W18" s="36" t="s">
        <v>47</v>
      </c>
      <c r="X18" s="36" t="s">
        <v>54</v>
      </c>
      <c r="Y18" s="44" t="s">
        <v>34</v>
      </c>
    </row>
    <row r="19" spans="1:25" ht="33" customHeight="1" x14ac:dyDescent="0.2">
      <c r="A19" s="21" t="s">
        <v>79</v>
      </c>
      <c r="B19" s="35" t="s">
        <v>104</v>
      </c>
      <c r="C19" s="36" t="s">
        <v>94</v>
      </c>
      <c r="D19" s="36" t="s">
        <v>38</v>
      </c>
      <c r="E19" s="36" t="s">
        <v>33</v>
      </c>
      <c r="F19" s="22" t="s">
        <v>131</v>
      </c>
      <c r="G19" s="37" t="s">
        <v>153</v>
      </c>
      <c r="H19" s="36" t="s">
        <v>39</v>
      </c>
      <c r="I19" s="35" t="s">
        <v>171</v>
      </c>
      <c r="J19" s="39">
        <v>44390</v>
      </c>
      <c r="K19" s="40"/>
      <c r="L19" s="41">
        <v>44515</v>
      </c>
      <c r="M19" s="42">
        <v>359088849</v>
      </c>
      <c r="N19" s="42" t="s">
        <v>35</v>
      </c>
      <c r="O19" s="36" t="s">
        <v>206</v>
      </c>
      <c r="P19" s="36" t="s">
        <v>207</v>
      </c>
      <c r="Q19" s="23"/>
      <c r="R19" s="23"/>
      <c r="S19" s="23"/>
      <c r="T19" s="23"/>
      <c r="U19" s="36" t="s">
        <v>234</v>
      </c>
      <c r="V19" s="43" t="s">
        <v>236</v>
      </c>
      <c r="W19" s="43" t="s">
        <v>237</v>
      </c>
      <c r="X19" s="36" t="s">
        <v>236</v>
      </c>
      <c r="Y19" s="44" t="s">
        <v>34</v>
      </c>
    </row>
    <row r="20" spans="1:25" ht="33" customHeight="1" x14ac:dyDescent="0.2">
      <c r="A20" s="21" t="s">
        <v>80</v>
      </c>
      <c r="B20" s="35" t="s">
        <v>105</v>
      </c>
      <c r="C20" s="36" t="s">
        <v>31</v>
      </c>
      <c r="D20" s="36" t="s">
        <v>32</v>
      </c>
      <c r="E20" s="36" t="s">
        <v>33</v>
      </c>
      <c r="F20" s="22" t="s">
        <v>132</v>
      </c>
      <c r="G20" s="37">
        <v>1022359307</v>
      </c>
      <c r="H20" s="36" t="s">
        <v>39</v>
      </c>
      <c r="I20" s="35" t="s">
        <v>172</v>
      </c>
      <c r="J20" s="39">
        <v>44390</v>
      </c>
      <c r="K20" s="40">
        <v>44391</v>
      </c>
      <c r="L20" s="41">
        <v>44530</v>
      </c>
      <c r="M20" s="42">
        <v>24519646</v>
      </c>
      <c r="N20" s="42">
        <v>5330358</v>
      </c>
      <c r="O20" s="36" t="s">
        <v>208</v>
      </c>
      <c r="P20" s="36" t="s">
        <v>209</v>
      </c>
      <c r="Q20" s="23"/>
      <c r="R20" s="23"/>
      <c r="S20" s="23"/>
      <c r="T20" s="23"/>
      <c r="U20" s="36" t="s">
        <v>27</v>
      </c>
      <c r="V20" s="43" t="s">
        <v>236</v>
      </c>
      <c r="W20" s="43" t="s">
        <v>237</v>
      </c>
      <c r="X20" s="36" t="s">
        <v>236</v>
      </c>
      <c r="Y20" s="44" t="s">
        <v>34</v>
      </c>
    </row>
    <row r="21" spans="1:25" ht="36" x14ac:dyDescent="0.2">
      <c r="A21" s="21" t="s">
        <v>81</v>
      </c>
      <c r="B21" s="35" t="s">
        <v>106</v>
      </c>
      <c r="C21" s="36" t="s">
        <v>31</v>
      </c>
      <c r="D21" s="36" t="s">
        <v>38</v>
      </c>
      <c r="E21" s="36" t="s">
        <v>33</v>
      </c>
      <c r="F21" s="22" t="s">
        <v>133</v>
      </c>
      <c r="G21" s="37" t="s">
        <v>154</v>
      </c>
      <c r="H21" s="36" t="s">
        <v>39</v>
      </c>
      <c r="I21" s="35" t="s">
        <v>173</v>
      </c>
      <c r="J21" s="41">
        <v>44393</v>
      </c>
      <c r="K21" s="41">
        <v>44398</v>
      </c>
      <c r="L21" s="41">
        <v>44561</v>
      </c>
      <c r="M21" s="42">
        <v>83300000</v>
      </c>
      <c r="N21" s="42" t="s">
        <v>35</v>
      </c>
      <c r="O21" s="36" t="s">
        <v>210</v>
      </c>
      <c r="P21" s="36" t="s">
        <v>211</v>
      </c>
      <c r="Q21" s="23"/>
      <c r="R21" s="23"/>
      <c r="S21" s="23"/>
      <c r="T21" s="23"/>
      <c r="U21" s="36" t="s">
        <v>27</v>
      </c>
      <c r="V21" s="43" t="s">
        <v>54</v>
      </c>
      <c r="W21" s="36" t="s">
        <v>238</v>
      </c>
      <c r="X21" s="36" t="s">
        <v>54</v>
      </c>
      <c r="Y21" s="44" t="s">
        <v>34</v>
      </c>
    </row>
    <row r="22" spans="1:25" ht="24" x14ac:dyDescent="0.2">
      <c r="A22" s="21" t="s">
        <v>82</v>
      </c>
      <c r="B22" s="35" t="s">
        <v>107</v>
      </c>
      <c r="C22" s="36" t="s">
        <v>31</v>
      </c>
      <c r="D22" s="36" t="s">
        <v>32</v>
      </c>
      <c r="E22" s="36" t="s">
        <v>33</v>
      </c>
      <c r="F22" s="22" t="s">
        <v>134</v>
      </c>
      <c r="G22" s="37">
        <v>52330276</v>
      </c>
      <c r="H22" s="36" t="s">
        <v>39</v>
      </c>
      <c r="I22" s="35" t="s">
        <v>42</v>
      </c>
      <c r="J22" s="39">
        <v>44392</v>
      </c>
      <c r="K22" s="40">
        <v>44393</v>
      </c>
      <c r="L22" s="41">
        <v>44560</v>
      </c>
      <c r="M22" s="42">
        <v>32416674</v>
      </c>
      <c r="N22" s="42">
        <v>5858435</v>
      </c>
      <c r="O22" s="36" t="s">
        <v>212</v>
      </c>
      <c r="P22" s="36" t="s">
        <v>213</v>
      </c>
      <c r="Q22" s="23"/>
      <c r="R22" s="23"/>
      <c r="S22" s="23"/>
      <c r="T22" s="23"/>
      <c r="U22" s="36" t="s">
        <v>27</v>
      </c>
      <c r="V22" s="43" t="s">
        <v>43</v>
      </c>
      <c r="W22" s="43" t="s">
        <v>53</v>
      </c>
      <c r="X22" s="36" t="s">
        <v>43</v>
      </c>
      <c r="Y22" s="44" t="s">
        <v>34</v>
      </c>
    </row>
    <row r="23" spans="1:25" ht="24" x14ac:dyDescent="0.2">
      <c r="A23" s="21" t="s">
        <v>83</v>
      </c>
      <c r="B23" s="72" t="s">
        <v>108</v>
      </c>
      <c r="C23" s="59" t="s">
        <v>31</v>
      </c>
      <c r="D23" s="59" t="s">
        <v>38</v>
      </c>
      <c r="E23" s="59" t="s">
        <v>41</v>
      </c>
      <c r="F23" s="22" t="s">
        <v>135</v>
      </c>
      <c r="G23" s="75" t="s">
        <v>155</v>
      </c>
      <c r="H23" s="59" t="s">
        <v>39</v>
      </c>
      <c r="I23" s="35" t="s">
        <v>174</v>
      </c>
      <c r="J23" s="41">
        <v>44398</v>
      </c>
      <c r="K23" s="41">
        <v>44400</v>
      </c>
      <c r="L23" s="41">
        <v>44438</v>
      </c>
      <c r="M23" s="42">
        <v>55002990</v>
      </c>
      <c r="N23" s="42" t="s">
        <v>35</v>
      </c>
      <c r="O23" s="59" t="s">
        <v>214</v>
      </c>
      <c r="P23" s="59" t="s">
        <v>215</v>
      </c>
      <c r="Q23" s="23"/>
      <c r="R23" s="23"/>
      <c r="S23" s="23"/>
      <c r="T23" s="23"/>
      <c r="U23" s="36" t="s">
        <v>27</v>
      </c>
      <c r="V23" s="43" t="s">
        <v>45</v>
      </c>
      <c r="W23" s="36" t="s">
        <v>46</v>
      </c>
      <c r="X23" s="36" t="s">
        <v>45</v>
      </c>
      <c r="Y23" s="44" t="s">
        <v>34</v>
      </c>
    </row>
    <row r="24" spans="1:25" ht="33" customHeight="1" x14ac:dyDescent="0.2">
      <c r="A24" s="21" t="s">
        <v>84</v>
      </c>
      <c r="B24" s="70" t="s">
        <v>109</v>
      </c>
      <c r="C24" s="36" t="s">
        <v>94</v>
      </c>
      <c r="D24" s="73" t="s">
        <v>38</v>
      </c>
      <c r="E24" s="73" t="s">
        <v>33</v>
      </c>
      <c r="F24" s="22" t="s">
        <v>136</v>
      </c>
      <c r="G24" s="76" t="s">
        <v>156</v>
      </c>
      <c r="H24" s="59" t="s">
        <v>39</v>
      </c>
      <c r="I24" s="70" t="s">
        <v>175</v>
      </c>
      <c r="J24" s="39">
        <v>44404</v>
      </c>
      <c r="K24" s="40"/>
      <c r="L24" s="41">
        <v>44515</v>
      </c>
      <c r="M24" s="42">
        <v>187882353</v>
      </c>
      <c r="N24" s="42" t="s">
        <v>35</v>
      </c>
      <c r="O24" s="66" t="s">
        <v>216</v>
      </c>
      <c r="P24" s="66" t="s">
        <v>217</v>
      </c>
      <c r="Q24" s="23"/>
      <c r="R24" s="23"/>
      <c r="S24" s="23"/>
      <c r="T24" s="23"/>
      <c r="U24" s="36" t="s">
        <v>234</v>
      </c>
      <c r="V24" s="43" t="s">
        <v>236</v>
      </c>
      <c r="W24" s="43" t="s">
        <v>237</v>
      </c>
      <c r="X24" s="36" t="s">
        <v>236</v>
      </c>
      <c r="Y24" s="44" t="s">
        <v>34</v>
      </c>
    </row>
    <row r="25" spans="1:25" ht="36" x14ac:dyDescent="0.2">
      <c r="A25" s="21" t="s">
        <v>85</v>
      </c>
      <c r="B25" s="71" t="s">
        <v>110</v>
      </c>
      <c r="C25" s="36" t="s">
        <v>94</v>
      </c>
      <c r="D25" s="74" t="s">
        <v>38</v>
      </c>
      <c r="E25" s="74" t="s">
        <v>33</v>
      </c>
      <c r="F25" s="22" t="s">
        <v>137</v>
      </c>
      <c r="G25" s="77" t="s">
        <v>157</v>
      </c>
      <c r="H25" s="59" t="s">
        <v>39</v>
      </c>
      <c r="I25" s="70" t="s">
        <v>176</v>
      </c>
      <c r="J25" s="41">
        <v>44400</v>
      </c>
      <c r="K25" s="41">
        <v>44403</v>
      </c>
      <c r="L25" s="41">
        <v>44515</v>
      </c>
      <c r="M25" s="42">
        <v>151000000</v>
      </c>
      <c r="N25" s="42" t="s">
        <v>35</v>
      </c>
      <c r="O25" s="79" t="s">
        <v>218</v>
      </c>
      <c r="P25" s="79" t="s">
        <v>219</v>
      </c>
      <c r="Q25" s="23"/>
      <c r="R25" s="23"/>
      <c r="S25" s="23"/>
      <c r="T25" s="23"/>
      <c r="U25" s="36" t="s">
        <v>27</v>
      </c>
      <c r="V25" s="43" t="s">
        <v>236</v>
      </c>
      <c r="W25" s="36" t="s">
        <v>237</v>
      </c>
      <c r="X25" s="36" t="s">
        <v>236</v>
      </c>
      <c r="Y25" s="44" t="s">
        <v>34</v>
      </c>
    </row>
    <row r="26" spans="1:25" ht="24" x14ac:dyDescent="0.2">
      <c r="A26" s="21" t="s">
        <v>86</v>
      </c>
      <c r="B26" s="35" t="s">
        <v>111</v>
      </c>
      <c r="C26" s="36" t="s">
        <v>50</v>
      </c>
      <c r="D26" s="36" t="s">
        <v>38</v>
      </c>
      <c r="E26" s="36" t="s">
        <v>41</v>
      </c>
      <c r="F26" s="22" t="s">
        <v>138</v>
      </c>
      <c r="G26" s="37" t="s">
        <v>158</v>
      </c>
      <c r="H26" s="36" t="s">
        <v>39</v>
      </c>
      <c r="I26" s="35" t="s">
        <v>177</v>
      </c>
      <c r="J26" s="39">
        <v>44404</v>
      </c>
      <c r="K26" s="40">
        <v>44407</v>
      </c>
      <c r="L26" s="41">
        <v>44438</v>
      </c>
      <c r="M26" s="42">
        <v>7877926</v>
      </c>
      <c r="N26" s="42" t="s">
        <v>35</v>
      </c>
      <c r="O26" s="36" t="s">
        <v>220</v>
      </c>
      <c r="P26" s="36" t="s">
        <v>221</v>
      </c>
      <c r="Q26" s="23"/>
      <c r="R26" s="23"/>
      <c r="S26" s="23"/>
      <c r="T26" s="23"/>
      <c r="U26" s="36" t="s">
        <v>27</v>
      </c>
      <c r="V26" s="43" t="s">
        <v>45</v>
      </c>
      <c r="W26" s="43" t="s">
        <v>46</v>
      </c>
      <c r="X26" s="36" t="s">
        <v>45</v>
      </c>
      <c r="Y26" s="44" t="s">
        <v>34</v>
      </c>
    </row>
    <row r="27" spans="1:25" ht="24" x14ac:dyDescent="0.2">
      <c r="A27" s="21" t="s">
        <v>87</v>
      </c>
      <c r="B27" s="35" t="s">
        <v>112</v>
      </c>
      <c r="C27" s="36" t="s">
        <v>31</v>
      </c>
      <c r="D27" s="36" t="s">
        <v>38</v>
      </c>
      <c r="E27" s="36" t="s">
        <v>41</v>
      </c>
      <c r="F27" s="22" t="s">
        <v>139</v>
      </c>
      <c r="G27" s="37" t="s">
        <v>159</v>
      </c>
      <c r="H27" s="36" t="s">
        <v>39</v>
      </c>
      <c r="I27" s="35" t="s">
        <v>178</v>
      </c>
      <c r="J27" s="41">
        <v>44403</v>
      </c>
      <c r="K27" s="41">
        <v>44404</v>
      </c>
      <c r="L27" s="41">
        <v>44439</v>
      </c>
      <c r="M27" s="42">
        <v>4343500</v>
      </c>
      <c r="N27" s="42" t="s">
        <v>35</v>
      </c>
      <c r="O27" s="36" t="s">
        <v>222</v>
      </c>
      <c r="P27" s="36" t="s">
        <v>223</v>
      </c>
      <c r="Q27" s="23"/>
      <c r="R27" s="23"/>
      <c r="S27" s="23"/>
      <c r="T27" s="23"/>
      <c r="U27" s="36" t="s">
        <v>27</v>
      </c>
      <c r="V27" s="43" t="s">
        <v>54</v>
      </c>
      <c r="W27" s="36" t="s">
        <v>47</v>
      </c>
      <c r="X27" s="36" t="s">
        <v>54</v>
      </c>
      <c r="Y27" s="44" t="s">
        <v>34</v>
      </c>
    </row>
    <row r="28" spans="1:25" ht="33" customHeight="1" x14ac:dyDescent="0.2">
      <c r="A28" s="21" t="s">
        <v>88</v>
      </c>
      <c r="B28" s="35" t="s">
        <v>113</v>
      </c>
      <c r="C28" s="36" t="s">
        <v>31</v>
      </c>
      <c r="D28" s="36" t="s">
        <v>32</v>
      </c>
      <c r="E28" s="36" t="s">
        <v>33</v>
      </c>
      <c r="F28" s="22" t="s">
        <v>140</v>
      </c>
      <c r="G28" s="37">
        <v>52435703</v>
      </c>
      <c r="H28" s="36" t="s">
        <v>39</v>
      </c>
      <c r="I28" s="35" t="s">
        <v>179</v>
      </c>
      <c r="J28" s="39">
        <v>44400</v>
      </c>
      <c r="K28" s="40">
        <v>44403</v>
      </c>
      <c r="L28" s="41">
        <v>44465</v>
      </c>
      <c r="M28" s="42">
        <v>6000000</v>
      </c>
      <c r="N28" s="42">
        <v>3000000</v>
      </c>
      <c r="O28" s="36" t="s">
        <v>224</v>
      </c>
      <c r="P28" s="36" t="s">
        <v>225</v>
      </c>
      <c r="Q28" s="23"/>
      <c r="R28" s="23"/>
      <c r="S28" s="23"/>
      <c r="T28" s="23"/>
      <c r="U28" s="36" t="s">
        <v>27</v>
      </c>
      <c r="V28" s="43" t="s">
        <v>54</v>
      </c>
      <c r="W28" s="43" t="s">
        <v>47</v>
      </c>
      <c r="X28" s="36" t="s">
        <v>54</v>
      </c>
      <c r="Y28" s="44" t="s">
        <v>34</v>
      </c>
    </row>
    <row r="29" spans="1:25" ht="33" customHeight="1" x14ac:dyDescent="0.2">
      <c r="A29" s="21" t="s">
        <v>89</v>
      </c>
      <c r="B29" s="35" t="s">
        <v>114</v>
      </c>
      <c r="C29" s="36" t="s">
        <v>31</v>
      </c>
      <c r="D29" s="36" t="s">
        <v>32</v>
      </c>
      <c r="E29" s="36" t="s">
        <v>33</v>
      </c>
      <c r="F29" s="22" t="s">
        <v>141</v>
      </c>
      <c r="G29" s="37">
        <v>1047214822</v>
      </c>
      <c r="H29" s="36" t="s">
        <v>39</v>
      </c>
      <c r="I29" s="35" t="s">
        <v>180</v>
      </c>
      <c r="J29" s="39">
        <v>44400</v>
      </c>
      <c r="K29" s="40">
        <v>44403</v>
      </c>
      <c r="L29" s="41">
        <v>44560</v>
      </c>
      <c r="M29" s="42">
        <v>38270960</v>
      </c>
      <c r="N29" s="42">
        <v>7266638</v>
      </c>
      <c r="O29" s="36" t="s">
        <v>226</v>
      </c>
      <c r="P29" s="36" t="s">
        <v>227</v>
      </c>
      <c r="Q29" s="23"/>
      <c r="R29" s="23"/>
      <c r="S29" s="23"/>
      <c r="T29" s="23"/>
      <c r="U29" s="36" t="s">
        <v>27</v>
      </c>
      <c r="V29" s="43" t="s">
        <v>65</v>
      </c>
      <c r="W29" s="43" t="s">
        <v>56</v>
      </c>
      <c r="X29" s="36" t="s">
        <v>65</v>
      </c>
      <c r="Y29" s="44" t="s">
        <v>34</v>
      </c>
    </row>
    <row r="30" spans="1:25" ht="24" x14ac:dyDescent="0.2">
      <c r="A30" s="21" t="s">
        <v>90</v>
      </c>
      <c r="B30" s="35" t="s">
        <v>115</v>
      </c>
      <c r="C30" s="36" t="s">
        <v>31</v>
      </c>
      <c r="D30" s="36" t="s">
        <v>32</v>
      </c>
      <c r="E30" s="36" t="s">
        <v>33</v>
      </c>
      <c r="F30" s="22" t="s">
        <v>142</v>
      </c>
      <c r="G30" s="37" t="s">
        <v>160</v>
      </c>
      <c r="H30" s="36" t="s">
        <v>39</v>
      </c>
      <c r="I30" s="35" t="s">
        <v>181</v>
      </c>
      <c r="J30" s="41">
        <v>44404</v>
      </c>
      <c r="K30" s="41">
        <v>44405</v>
      </c>
      <c r="L30" s="41">
        <v>44560</v>
      </c>
      <c r="M30" s="42">
        <v>32996974</v>
      </c>
      <c r="N30" s="42">
        <v>6386511</v>
      </c>
      <c r="O30" s="36" t="s">
        <v>228</v>
      </c>
      <c r="P30" s="36" t="s">
        <v>229</v>
      </c>
      <c r="Q30" s="23"/>
      <c r="R30" s="23"/>
      <c r="S30" s="23"/>
      <c r="T30" s="23"/>
      <c r="U30" s="36" t="s">
        <v>27</v>
      </c>
      <c r="V30" s="43" t="s">
        <v>54</v>
      </c>
      <c r="W30" s="36" t="s">
        <v>47</v>
      </c>
      <c r="X30" s="36" t="s">
        <v>54</v>
      </c>
      <c r="Y30" s="44" t="s">
        <v>34</v>
      </c>
    </row>
    <row r="31" spans="1:25" ht="24" x14ac:dyDescent="0.2">
      <c r="A31" s="21" t="s">
        <v>91</v>
      </c>
      <c r="B31" s="35" t="s">
        <v>116</v>
      </c>
      <c r="C31" s="36" t="s">
        <v>31</v>
      </c>
      <c r="D31" s="36" t="s">
        <v>32</v>
      </c>
      <c r="E31" s="36" t="s">
        <v>33</v>
      </c>
      <c r="F31" s="22" t="s">
        <v>143</v>
      </c>
      <c r="G31" s="37">
        <v>79779097</v>
      </c>
      <c r="H31" s="36" t="s">
        <v>39</v>
      </c>
      <c r="I31" s="35" t="s">
        <v>182</v>
      </c>
      <c r="J31" s="39">
        <v>44406</v>
      </c>
      <c r="K31" s="40">
        <v>44407</v>
      </c>
      <c r="L31" s="41">
        <v>44560</v>
      </c>
      <c r="M31" s="42">
        <v>27184826</v>
      </c>
      <c r="N31" s="42">
        <v>5330358</v>
      </c>
      <c r="O31" s="36" t="s">
        <v>230</v>
      </c>
      <c r="P31" s="36" t="s">
        <v>231</v>
      </c>
      <c r="Q31" s="23"/>
      <c r="R31" s="23"/>
      <c r="S31" s="23"/>
      <c r="T31" s="23"/>
      <c r="U31" s="36" t="s">
        <v>27</v>
      </c>
      <c r="V31" s="43" t="s">
        <v>65</v>
      </c>
      <c r="W31" s="43" t="s">
        <v>56</v>
      </c>
      <c r="X31" s="36" t="s">
        <v>65</v>
      </c>
      <c r="Y31" s="44" t="s">
        <v>34</v>
      </c>
    </row>
    <row r="32" spans="1:25" ht="24" x14ac:dyDescent="0.2">
      <c r="A32" s="21" t="s">
        <v>92</v>
      </c>
      <c r="B32" s="70" t="s">
        <v>117</v>
      </c>
      <c r="C32" s="36" t="s">
        <v>118</v>
      </c>
      <c r="D32" s="73" t="s">
        <v>38</v>
      </c>
      <c r="E32" s="73" t="s">
        <v>120</v>
      </c>
      <c r="F32" s="22" t="s">
        <v>144</v>
      </c>
      <c r="G32" s="35" t="s">
        <v>161</v>
      </c>
      <c r="H32" s="36" t="s">
        <v>39</v>
      </c>
      <c r="I32" s="70" t="s">
        <v>183</v>
      </c>
      <c r="J32" s="41">
        <v>44407</v>
      </c>
      <c r="K32" s="41"/>
      <c r="L32" s="41">
        <v>44550</v>
      </c>
      <c r="M32" s="42">
        <v>441764806</v>
      </c>
      <c r="N32" s="42" t="s">
        <v>35</v>
      </c>
      <c r="O32" s="66"/>
      <c r="P32" s="66"/>
      <c r="Q32" s="23"/>
      <c r="R32" s="23"/>
      <c r="S32" s="23"/>
      <c r="T32" s="23"/>
      <c r="U32" s="36" t="s">
        <v>235</v>
      </c>
      <c r="V32" s="43" t="s">
        <v>65</v>
      </c>
      <c r="W32" s="36" t="s">
        <v>56</v>
      </c>
      <c r="X32" s="36" t="s">
        <v>65</v>
      </c>
      <c r="Y32" s="44" t="s">
        <v>34</v>
      </c>
    </row>
    <row r="33" spans="1:25" ht="37" thickBot="1" x14ac:dyDescent="0.25">
      <c r="A33" s="24" t="s">
        <v>49</v>
      </c>
      <c r="B33" s="45" t="s">
        <v>119</v>
      </c>
      <c r="C33" s="46" t="s">
        <v>31</v>
      </c>
      <c r="D33" s="80" t="s">
        <v>38</v>
      </c>
      <c r="E33" s="46" t="s">
        <v>52</v>
      </c>
      <c r="F33" s="25" t="s">
        <v>145</v>
      </c>
      <c r="G33" s="81" t="s">
        <v>162</v>
      </c>
      <c r="H33" s="46" t="s">
        <v>39</v>
      </c>
      <c r="I33" s="55" t="s">
        <v>184</v>
      </c>
      <c r="J33" s="47">
        <v>44407</v>
      </c>
      <c r="K33" s="47">
        <v>44410</v>
      </c>
      <c r="L33" s="48">
        <v>44916</v>
      </c>
      <c r="M33" s="49">
        <v>1468143</v>
      </c>
      <c r="N33" s="49" t="s">
        <v>35</v>
      </c>
      <c r="O33" s="46" t="s">
        <v>232</v>
      </c>
      <c r="P33" s="46" t="s">
        <v>233</v>
      </c>
      <c r="Q33" s="26"/>
      <c r="R33" s="26"/>
      <c r="S33" s="26"/>
      <c r="T33" s="26"/>
      <c r="U33" s="46" t="s">
        <v>27</v>
      </c>
      <c r="V33" s="50" t="s">
        <v>45</v>
      </c>
      <c r="W33" s="46" t="s">
        <v>46</v>
      </c>
      <c r="X33" s="50" t="s">
        <v>45</v>
      </c>
      <c r="Y33" s="51" t="s">
        <v>34</v>
      </c>
    </row>
  </sheetData>
  <mergeCells count="7">
    <mergeCell ref="A6:C6"/>
    <mergeCell ref="D4:Y4"/>
    <mergeCell ref="D6:Y6"/>
    <mergeCell ref="D5:Y5"/>
    <mergeCell ref="A2:Y2"/>
    <mergeCell ref="A4:C4"/>
    <mergeCell ref="A5:C5"/>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59"/>
  <sheetViews>
    <sheetView tabSelected="1" topLeftCell="A10" zoomScale="80" zoomScaleNormal="80" zoomScaleSheetLayoutView="50" workbookViewId="0">
      <selection activeCell="C18" sqref="C18"/>
    </sheetView>
  </sheetViews>
  <sheetFormatPr baseColWidth="10" defaultColWidth="11.5" defaultRowHeight="15" x14ac:dyDescent="0.2"/>
  <cols>
    <col min="1" max="1" width="22" style="5" customWidth="1"/>
    <col min="2" max="2" width="22" style="6" customWidth="1"/>
    <col min="3" max="4" width="22" style="2" customWidth="1"/>
    <col min="5" max="5" width="19.33203125" style="2" customWidth="1"/>
    <col min="6" max="6" width="36.5" style="2" customWidth="1"/>
    <col min="7" max="7" width="18.33203125" style="2" customWidth="1"/>
    <col min="8" max="8" width="14.5" style="2" customWidth="1"/>
    <col min="9" max="9" width="54.6640625" style="2" customWidth="1"/>
    <col min="10" max="10" width="16.5" style="2" customWidth="1"/>
    <col min="11" max="11" width="18.1640625" style="2" customWidth="1"/>
    <col min="12" max="12" width="17.33203125" style="2" customWidth="1"/>
    <col min="13" max="13" width="16.5" style="2" customWidth="1"/>
    <col min="14" max="14" width="16.1640625" style="2" customWidth="1"/>
    <col min="15" max="16" width="22" style="2" customWidth="1"/>
    <col min="17" max="17" width="17.33203125" style="2" customWidth="1"/>
    <col min="18" max="18" width="18.6640625" style="2" customWidth="1"/>
    <col min="19" max="19" width="17.1640625" style="2" customWidth="1"/>
    <col min="20" max="20" width="22" style="2" customWidth="1"/>
    <col min="21" max="21" width="18" style="2" customWidth="1"/>
    <col min="22" max="25" width="22" style="2" customWidth="1"/>
    <col min="26" max="26" width="42.6640625" style="2" bestFit="1" customWidth="1"/>
    <col min="27" max="16384" width="11.5" style="2"/>
  </cols>
  <sheetData>
    <row r="1" spans="1:26" ht="16" thickBot="1" x14ac:dyDescent="0.25">
      <c r="A1" s="6"/>
    </row>
    <row r="2" spans="1:26" s="1" customFormat="1" ht="139.5" customHeight="1" thickBot="1" x14ac:dyDescent="0.25">
      <c r="A2" s="100"/>
      <c r="B2" s="101"/>
      <c r="C2" s="101"/>
      <c r="D2" s="101"/>
      <c r="E2" s="101"/>
      <c r="F2" s="101"/>
      <c r="G2" s="101"/>
      <c r="H2" s="101"/>
      <c r="I2" s="101"/>
      <c r="J2" s="101"/>
      <c r="K2" s="101"/>
      <c r="L2" s="101"/>
      <c r="M2" s="101"/>
      <c r="N2" s="101"/>
      <c r="O2" s="101"/>
      <c r="P2" s="101"/>
      <c r="Q2" s="101"/>
      <c r="R2" s="101"/>
      <c r="S2" s="101"/>
      <c r="T2" s="101"/>
      <c r="U2" s="101"/>
      <c r="V2" s="101"/>
      <c r="W2" s="101"/>
      <c r="X2" s="101"/>
      <c r="Y2" s="101"/>
      <c r="Z2" s="102"/>
    </row>
    <row r="3" spans="1:26" s="1" customFormat="1" ht="16" thickBot="1" x14ac:dyDescent="0.25">
      <c r="A3" s="32"/>
      <c r="B3" s="33"/>
      <c r="C3" s="33"/>
      <c r="D3" s="33"/>
      <c r="E3" s="33"/>
      <c r="F3" s="33"/>
      <c r="G3" s="33"/>
      <c r="H3" s="33"/>
      <c r="I3" s="33"/>
      <c r="J3" s="33"/>
      <c r="K3" s="33"/>
      <c r="L3" s="33"/>
      <c r="M3" s="33"/>
      <c r="N3" s="33"/>
      <c r="O3" s="33"/>
      <c r="P3" s="33"/>
      <c r="Q3" s="33"/>
      <c r="R3" s="33"/>
      <c r="S3" s="33"/>
      <c r="T3" s="33"/>
      <c r="U3" s="33"/>
      <c r="V3" s="33"/>
      <c r="W3" s="33"/>
      <c r="X3" s="33"/>
      <c r="Y3" s="33"/>
      <c r="Z3" s="34"/>
    </row>
    <row r="4" spans="1:26" s="1" customFormat="1" ht="16" thickBot="1" x14ac:dyDescent="0.25">
      <c r="A4" s="89" t="s">
        <v>0</v>
      </c>
      <c r="B4" s="90"/>
      <c r="C4" s="91"/>
      <c r="D4" s="82" t="s">
        <v>259</v>
      </c>
      <c r="E4" s="85"/>
      <c r="F4" s="85"/>
      <c r="G4" s="85"/>
      <c r="H4" s="85"/>
      <c r="I4" s="85"/>
      <c r="J4" s="85"/>
      <c r="K4" s="85"/>
      <c r="L4" s="85"/>
      <c r="M4" s="85"/>
      <c r="N4" s="85"/>
      <c r="O4" s="85"/>
      <c r="P4" s="85"/>
      <c r="Q4" s="85"/>
      <c r="R4" s="85"/>
      <c r="S4" s="85"/>
      <c r="T4" s="85"/>
      <c r="U4" s="85"/>
      <c r="V4" s="85"/>
      <c r="W4" s="85"/>
      <c r="X4" s="85"/>
      <c r="Y4" s="85"/>
      <c r="Z4" s="84"/>
    </row>
    <row r="5" spans="1:26" s="1" customFormat="1" ht="16" thickBot="1" x14ac:dyDescent="0.25">
      <c r="A5" s="89" t="s">
        <v>26</v>
      </c>
      <c r="B5" s="90"/>
      <c r="C5" s="91"/>
      <c r="D5" s="107">
        <v>44414</v>
      </c>
      <c r="E5" s="108"/>
      <c r="F5" s="108"/>
      <c r="G5" s="108"/>
      <c r="H5" s="108"/>
      <c r="I5" s="108"/>
      <c r="J5" s="108"/>
      <c r="K5" s="108"/>
      <c r="L5" s="108"/>
      <c r="M5" s="108"/>
      <c r="N5" s="108"/>
      <c r="O5" s="108"/>
      <c r="P5" s="108"/>
      <c r="Q5" s="108"/>
      <c r="R5" s="108"/>
      <c r="S5" s="108"/>
      <c r="T5" s="108"/>
      <c r="U5" s="108"/>
      <c r="V5" s="108"/>
      <c r="W5" s="108"/>
      <c r="X5" s="108"/>
      <c r="Y5" s="108"/>
      <c r="Z5" s="109"/>
    </row>
    <row r="6" spans="1:26" s="1" customFormat="1" ht="16" thickBot="1" x14ac:dyDescent="0.25">
      <c r="A6" s="82" t="s">
        <v>1</v>
      </c>
      <c r="B6" s="83"/>
      <c r="C6" s="84"/>
      <c r="D6" s="90" t="s">
        <v>29</v>
      </c>
      <c r="E6" s="103"/>
      <c r="F6" s="103"/>
      <c r="G6" s="103"/>
      <c r="H6" s="103"/>
      <c r="I6" s="103"/>
      <c r="J6" s="103"/>
      <c r="K6" s="103"/>
      <c r="L6" s="103"/>
      <c r="M6" s="103"/>
      <c r="N6" s="103"/>
      <c r="O6" s="103"/>
      <c r="P6" s="103"/>
      <c r="Q6" s="103"/>
      <c r="R6" s="103"/>
      <c r="S6" s="103"/>
      <c r="T6" s="103"/>
      <c r="U6" s="103"/>
      <c r="V6" s="103"/>
      <c r="W6" s="103"/>
      <c r="X6" s="103"/>
      <c r="Y6" s="103"/>
      <c r="Z6" s="91"/>
    </row>
    <row r="7" spans="1:26" s="1" customFormat="1" ht="16" thickBot="1" x14ac:dyDescent="0.25">
      <c r="A7" s="92"/>
      <c r="B7" s="93"/>
      <c r="C7" s="94"/>
      <c r="D7" s="94"/>
      <c r="E7" s="94"/>
      <c r="F7" s="94"/>
      <c r="G7" s="94"/>
      <c r="H7" s="94"/>
      <c r="I7" s="94"/>
      <c r="J7" s="94"/>
      <c r="K7" s="94"/>
      <c r="L7" s="94"/>
      <c r="M7" s="94"/>
      <c r="N7" s="94"/>
      <c r="O7" s="94"/>
      <c r="P7" s="94"/>
      <c r="Q7" s="94"/>
      <c r="R7" s="94"/>
      <c r="S7" s="94"/>
      <c r="T7" s="94"/>
      <c r="U7" s="94"/>
      <c r="V7" s="94"/>
      <c r="W7" s="94"/>
      <c r="X7" s="94"/>
      <c r="Y7" s="94"/>
      <c r="Z7" s="95"/>
    </row>
    <row r="8" spans="1:26" s="1" customFormat="1" ht="16" thickBot="1" x14ac:dyDescent="0.25">
      <c r="A8" s="96" t="s">
        <v>30</v>
      </c>
      <c r="B8" s="97"/>
      <c r="C8" s="98"/>
      <c r="D8" s="98"/>
      <c r="E8" s="98"/>
      <c r="F8" s="98"/>
      <c r="G8" s="98"/>
      <c r="H8" s="98"/>
      <c r="I8" s="98"/>
      <c r="J8" s="98"/>
      <c r="K8" s="98"/>
      <c r="L8" s="98"/>
      <c r="M8" s="98"/>
      <c r="N8" s="98"/>
      <c r="O8" s="98"/>
      <c r="P8" s="98"/>
      <c r="Q8" s="98"/>
      <c r="R8" s="98"/>
      <c r="S8" s="98"/>
      <c r="T8" s="98"/>
      <c r="U8" s="98"/>
      <c r="V8" s="98"/>
      <c r="W8" s="98"/>
      <c r="X8" s="98"/>
      <c r="Y8" s="98"/>
      <c r="Z8" s="99"/>
    </row>
    <row r="9" spans="1:26" ht="61" thickBot="1" x14ac:dyDescent="0.25">
      <c r="A9" s="17" t="s">
        <v>40</v>
      </c>
      <c r="B9" s="17" t="s">
        <v>2</v>
      </c>
      <c r="C9" s="27" t="s">
        <v>3</v>
      </c>
      <c r="D9" s="27" t="s">
        <v>4</v>
      </c>
      <c r="E9" s="27" t="s">
        <v>5</v>
      </c>
      <c r="F9" s="27" t="s">
        <v>6</v>
      </c>
      <c r="G9" s="27" t="s">
        <v>7</v>
      </c>
      <c r="H9" s="27" t="s">
        <v>8</v>
      </c>
      <c r="I9" s="27" t="s">
        <v>9</v>
      </c>
      <c r="J9" s="28" t="s">
        <v>10</v>
      </c>
      <c r="K9" s="28" t="s">
        <v>11</v>
      </c>
      <c r="L9" s="28" t="s">
        <v>12</v>
      </c>
      <c r="M9" s="27" t="s">
        <v>13</v>
      </c>
      <c r="N9" s="27" t="s">
        <v>14</v>
      </c>
      <c r="O9" s="27" t="s">
        <v>15</v>
      </c>
      <c r="P9" s="27" t="s">
        <v>16</v>
      </c>
      <c r="Q9" s="27" t="s">
        <v>17</v>
      </c>
      <c r="R9" s="27" t="s">
        <v>48</v>
      </c>
      <c r="S9" s="64" t="s">
        <v>19</v>
      </c>
      <c r="T9" s="64" t="s">
        <v>20</v>
      </c>
      <c r="U9" s="64" t="s">
        <v>21</v>
      </c>
      <c r="V9" s="64" t="s">
        <v>22</v>
      </c>
      <c r="W9" s="27" t="s">
        <v>23</v>
      </c>
      <c r="X9" s="27" t="s">
        <v>24</v>
      </c>
      <c r="Y9" s="27" t="s">
        <v>25</v>
      </c>
      <c r="Z9" s="29" t="s">
        <v>28</v>
      </c>
    </row>
    <row r="10" spans="1:26" s="16" customFormat="1" ht="66.75" customHeight="1" x14ac:dyDescent="0.15">
      <c r="A10" s="58" t="s">
        <v>57</v>
      </c>
      <c r="B10" s="36" t="s">
        <v>58</v>
      </c>
      <c r="C10" s="36" t="s">
        <v>31</v>
      </c>
      <c r="D10" s="36" t="s">
        <v>32</v>
      </c>
      <c r="E10" s="36" t="s">
        <v>33</v>
      </c>
      <c r="F10" s="36" t="s">
        <v>59</v>
      </c>
      <c r="G10" s="38">
        <v>1014228227</v>
      </c>
      <c r="H10" s="36" t="s">
        <v>39</v>
      </c>
      <c r="I10" s="60" t="s">
        <v>60</v>
      </c>
      <c r="J10" s="61">
        <v>44273</v>
      </c>
      <c r="K10" s="61">
        <v>44274</v>
      </c>
      <c r="L10" s="61">
        <v>44427</v>
      </c>
      <c r="M10" s="62">
        <v>14055000</v>
      </c>
      <c r="N10" s="62">
        <v>2811000</v>
      </c>
      <c r="O10" s="59" t="s">
        <v>61</v>
      </c>
      <c r="P10" s="59" t="s">
        <v>62</v>
      </c>
      <c r="Q10" s="52">
        <v>44404</v>
      </c>
      <c r="R10" s="67">
        <v>5622000</v>
      </c>
      <c r="S10" s="78">
        <v>44404</v>
      </c>
      <c r="T10" s="36" t="s">
        <v>254</v>
      </c>
      <c r="U10" s="36" t="s">
        <v>27</v>
      </c>
      <c r="V10" s="43" t="s">
        <v>66</v>
      </c>
      <c r="W10" s="43" t="s">
        <v>67</v>
      </c>
      <c r="X10" s="36" t="s">
        <v>66</v>
      </c>
      <c r="Y10" s="43" t="s">
        <v>34</v>
      </c>
      <c r="Z10" s="68" t="s">
        <v>256</v>
      </c>
    </row>
    <row r="11" spans="1:26" s="16" customFormat="1" ht="66.75" customHeight="1" x14ac:dyDescent="0.15">
      <c r="A11" s="58" t="s">
        <v>240</v>
      </c>
      <c r="B11" s="36" t="s">
        <v>241</v>
      </c>
      <c r="C11" s="36" t="s">
        <v>31</v>
      </c>
      <c r="D11" s="36" t="s">
        <v>38</v>
      </c>
      <c r="E11" s="36" t="s">
        <v>244</v>
      </c>
      <c r="F11" s="36" t="s">
        <v>245</v>
      </c>
      <c r="G11" s="38" t="s">
        <v>246</v>
      </c>
      <c r="H11" s="36" t="s">
        <v>39</v>
      </c>
      <c r="I11" s="60" t="s">
        <v>248</v>
      </c>
      <c r="J11" s="61">
        <v>44301</v>
      </c>
      <c r="K11" s="61">
        <v>44302</v>
      </c>
      <c r="L11" s="61">
        <v>44547</v>
      </c>
      <c r="M11" s="62">
        <v>2564156465</v>
      </c>
      <c r="N11" s="62" t="s">
        <v>35</v>
      </c>
      <c r="O11" s="59" t="s">
        <v>250</v>
      </c>
      <c r="P11" s="59" t="s">
        <v>251</v>
      </c>
      <c r="Q11" s="52">
        <v>44386</v>
      </c>
      <c r="R11" s="67">
        <v>67500000</v>
      </c>
      <c r="S11" s="65"/>
      <c r="T11" s="36"/>
      <c r="U11" s="36" t="s">
        <v>27</v>
      </c>
      <c r="V11" s="43" t="s">
        <v>36</v>
      </c>
      <c r="W11" s="43" t="s">
        <v>37</v>
      </c>
      <c r="X11" s="36" t="s">
        <v>36</v>
      </c>
      <c r="Y11" s="43" t="s">
        <v>34</v>
      </c>
      <c r="Z11" s="69" t="s">
        <v>257</v>
      </c>
    </row>
    <row r="12" spans="1:26" s="16" customFormat="1" ht="66.75" customHeight="1" x14ac:dyDescent="0.15">
      <c r="A12" s="58" t="s">
        <v>242</v>
      </c>
      <c r="B12" s="36" t="s">
        <v>243</v>
      </c>
      <c r="C12" s="36" t="s">
        <v>31</v>
      </c>
      <c r="D12" s="36" t="s">
        <v>32</v>
      </c>
      <c r="E12" s="36" t="s">
        <v>33</v>
      </c>
      <c r="F12" s="36" t="s">
        <v>247</v>
      </c>
      <c r="G12" s="38">
        <v>79048581</v>
      </c>
      <c r="H12" s="36" t="s">
        <v>39</v>
      </c>
      <c r="I12" s="60" t="s">
        <v>249</v>
      </c>
      <c r="J12" s="61">
        <v>44301</v>
      </c>
      <c r="K12" s="61">
        <v>44302</v>
      </c>
      <c r="L12" s="61">
        <v>44560</v>
      </c>
      <c r="M12" s="62">
        <v>33963626</v>
      </c>
      <c r="N12" s="62">
        <v>3949259</v>
      </c>
      <c r="O12" s="59" t="s">
        <v>252</v>
      </c>
      <c r="P12" s="59" t="s">
        <v>253</v>
      </c>
      <c r="Q12" s="52"/>
      <c r="R12" s="53"/>
      <c r="S12" s="65"/>
      <c r="T12" s="36"/>
      <c r="U12" s="36" t="s">
        <v>55</v>
      </c>
      <c r="V12" s="43" t="s">
        <v>43</v>
      </c>
      <c r="W12" s="59" t="s">
        <v>44</v>
      </c>
      <c r="X12" s="63" t="s">
        <v>43</v>
      </c>
      <c r="Y12" s="63" t="s">
        <v>34</v>
      </c>
      <c r="Z12" s="68" t="s">
        <v>255</v>
      </c>
    </row>
    <row r="13" spans="1:26" s="6" customFormat="1" ht="92.25" customHeight="1" thickBot="1" x14ac:dyDescent="0.25">
      <c r="A13" s="54" t="s">
        <v>81</v>
      </c>
      <c r="B13" s="30" t="s">
        <v>106</v>
      </c>
      <c r="C13" s="30" t="s">
        <v>31</v>
      </c>
      <c r="D13" s="30" t="s">
        <v>38</v>
      </c>
      <c r="E13" s="30" t="s">
        <v>33</v>
      </c>
      <c r="F13" s="30" t="s">
        <v>133</v>
      </c>
      <c r="G13" s="31" t="s">
        <v>154</v>
      </c>
      <c r="H13" s="46" t="s">
        <v>39</v>
      </c>
      <c r="I13" s="55" t="s">
        <v>173</v>
      </c>
      <c r="J13" s="48">
        <v>44393</v>
      </c>
      <c r="K13" s="48">
        <v>44398</v>
      </c>
      <c r="L13" s="48">
        <v>44561</v>
      </c>
      <c r="M13" s="49">
        <v>83300000</v>
      </c>
      <c r="N13" s="49" t="s">
        <v>35</v>
      </c>
      <c r="O13" s="46" t="s">
        <v>210</v>
      </c>
      <c r="P13" s="46" t="s">
        <v>211</v>
      </c>
      <c r="Q13" s="56"/>
      <c r="R13" s="56"/>
      <c r="S13" s="56"/>
      <c r="T13" s="56"/>
      <c r="U13" s="46" t="s">
        <v>27</v>
      </c>
      <c r="V13" s="50" t="s">
        <v>54</v>
      </c>
      <c r="W13" s="46" t="s">
        <v>238</v>
      </c>
      <c r="X13" s="50" t="s">
        <v>54</v>
      </c>
      <c r="Y13" s="50" t="s">
        <v>34</v>
      </c>
      <c r="Z13" s="57" t="s">
        <v>258</v>
      </c>
    </row>
    <row r="14" spans="1:26" s="6" customFormat="1" x14ac:dyDescent="0.2"/>
    <row r="15" spans="1:26" s="6" customFormat="1" x14ac:dyDescent="0.2"/>
    <row r="16" spans="1:26" s="6" customFormat="1" x14ac:dyDescent="0.2"/>
    <row r="17" s="6" customFormat="1" x14ac:dyDescent="0.2"/>
    <row r="18" s="6" customFormat="1" x14ac:dyDescent="0.2"/>
    <row r="19" s="6" customFormat="1" x14ac:dyDescent="0.2"/>
    <row r="20" s="6" customFormat="1" x14ac:dyDescent="0.2"/>
    <row r="21" s="6" customFormat="1" x14ac:dyDescent="0.2"/>
    <row r="22" s="6" customFormat="1" x14ac:dyDescent="0.2"/>
    <row r="23" s="6" customFormat="1" x14ac:dyDescent="0.2"/>
    <row r="24" s="6" customFormat="1" x14ac:dyDescent="0.2"/>
    <row r="25" s="6" customFormat="1" x14ac:dyDescent="0.2"/>
    <row r="26" s="6" customFormat="1" x14ac:dyDescent="0.2"/>
    <row r="27" s="6" customFormat="1" x14ac:dyDescent="0.2"/>
    <row r="28" s="6" customFormat="1" x14ac:dyDescent="0.2"/>
    <row r="29" s="6" customFormat="1" x14ac:dyDescent="0.2"/>
    <row r="30" s="6" customFormat="1" x14ac:dyDescent="0.2"/>
    <row r="31" s="6" customFormat="1" x14ac:dyDescent="0.2"/>
    <row r="32" s="6" customFormat="1" x14ac:dyDescent="0.2"/>
    <row r="33" s="6" customFormat="1" x14ac:dyDescent="0.2"/>
    <row r="34" s="6" customFormat="1" x14ac:dyDescent="0.2"/>
    <row r="35" s="6" customFormat="1" x14ac:dyDescent="0.2"/>
    <row r="36" s="6" customFormat="1" x14ac:dyDescent="0.2"/>
    <row r="37" s="6" customFormat="1" x14ac:dyDescent="0.2"/>
    <row r="38" s="6" customFormat="1" x14ac:dyDescent="0.2"/>
    <row r="39" s="6" customFormat="1" x14ac:dyDescent="0.2"/>
    <row r="40" s="6" customFormat="1" x14ac:dyDescent="0.2"/>
    <row r="41" s="6" customFormat="1" x14ac:dyDescent="0.2"/>
    <row r="42" s="6" customFormat="1" x14ac:dyDescent="0.2"/>
    <row r="43" s="6" customFormat="1" x14ac:dyDescent="0.2"/>
    <row r="44" s="6" customFormat="1" x14ac:dyDescent="0.2"/>
    <row r="45" s="6" customFormat="1" x14ac:dyDescent="0.2"/>
    <row r="46" s="6" customFormat="1" x14ac:dyDescent="0.2"/>
    <row r="47" s="6" customFormat="1" x14ac:dyDescent="0.2"/>
    <row r="48" s="6" customFormat="1" x14ac:dyDescent="0.2"/>
    <row r="49" s="6" customFormat="1" x14ac:dyDescent="0.2"/>
    <row r="50" s="6" customFormat="1" x14ac:dyDescent="0.2"/>
    <row r="51" s="6" customFormat="1" x14ac:dyDescent="0.2"/>
    <row r="52" s="6" customFormat="1" x14ac:dyDescent="0.2"/>
    <row r="53" s="6" customFormat="1" x14ac:dyDescent="0.2"/>
    <row r="54" s="6" customFormat="1" x14ac:dyDescent="0.2"/>
    <row r="55" s="6" customFormat="1" x14ac:dyDescent="0.2"/>
    <row r="56" s="6" customFormat="1" x14ac:dyDescent="0.2"/>
    <row r="57" s="6" customFormat="1" x14ac:dyDescent="0.2"/>
    <row r="58" s="6" customFormat="1" x14ac:dyDescent="0.2"/>
    <row r="59" s="6" customFormat="1" x14ac:dyDescent="0.2"/>
    <row r="60" s="6" customFormat="1" x14ac:dyDescent="0.2"/>
    <row r="61" s="6" customFormat="1" x14ac:dyDescent="0.2"/>
    <row r="62" s="6" customFormat="1" x14ac:dyDescent="0.2"/>
    <row r="63" s="6" customFormat="1" x14ac:dyDescent="0.2"/>
    <row r="64" s="6" customFormat="1" x14ac:dyDescent="0.2"/>
    <row r="65" s="6" customFormat="1" x14ac:dyDescent="0.2"/>
    <row r="66" s="6" customFormat="1" x14ac:dyDescent="0.2"/>
    <row r="67" s="6" customFormat="1" x14ac:dyDescent="0.2"/>
    <row r="68" s="6" customFormat="1" x14ac:dyDescent="0.2"/>
    <row r="69" s="6" customFormat="1" x14ac:dyDescent="0.2"/>
    <row r="70" s="6" customFormat="1" x14ac:dyDescent="0.2"/>
    <row r="71" s="6" customFormat="1" x14ac:dyDescent="0.2"/>
    <row r="72" s="6" customFormat="1" x14ac:dyDescent="0.2"/>
    <row r="73" s="6" customFormat="1" x14ac:dyDescent="0.2"/>
    <row r="74" s="6" customFormat="1" x14ac:dyDescent="0.2"/>
    <row r="75" s="6" customFormat="1" x14ac:dyDescent="0.2"/>
    <row r="76" s="6" customFormat="1" x14ac:dyDescent="0.2"/>
    <row r="77" s="6" customFormat="1" x14ac:dyDescent="0.2"/>
    <row r="78" s="6" customFormat="1" x14ac:dyDescent="0.2"/>
    <row r="79" s="6" customFormat="1" x14ac:dyDescent="0.2"/>
    <row r="80" s="6" customFormat="1" x14ac:dyDescent="0.2"/>
    <row r="81" s="6" customFormat="1" x14ac:dyDescent="0.2"/>
    <row r="82" s="6" customFormat="1" x14ac:dyDescent="0.2"/>
    <row r="83" s="6" customFormat="1" x14ac:dyDescent="0.2"/>
    <row r="84" s="6" customFormat="1" x14ac:dyDescent="0.2"/>
    <row r="85" s="6" customFormat="1" x14ac:dyDescent="0.2"/>
    <row r="86" s="6" customFormat="1" x14ac:dyDescent="0.2"/>
    <row r="87" s="6" customFormat="1" x14ac:dyDescent="0.2"/>
    <row r="88" s="6" customFormat="1" x14ac:dyDescent="0.2"/>
    <row r="89" s="6" customFormat="1" x14ac:dyDescent="0.2"/>
    <row r="90" s="6" customFormat="1" x14ac:dyDescent="0.2"/>
    <row r="91" s="6" customFormat="1" x14ac:dyDescent="0.2"/>
    <row r="92" s="6" customFormat="1" x14ac:dyDescent="0.2"/>
    <row r="93" s="6" customFormat="1" x14ac:dyDescent="0.2"/>
    <row r="94" s="6" customFormat="1" x14ac:dyDescent="0.2"/>
    <row r="95" s="6" customFormat="1" x14ac:dyDescent="0.2"/>
    <row r="96" s="6" customFormat="1" x14ac:dyDescent="0.2"/>
    <row r="97" s="6" customFormat="1" x14ac:dyDescent="0.2"/>
    <row r="98" s="6" customFormat="1" x14ac:dyDescent="0.2"/>
    <row r="99" s="6" customFormat="1" x14ac:dyDescent="0.2"/>
    <row r="100" s="6" customFormat="1" x14ac:dyDescent="0.2"/>
    <row r="101" s="6" customFormat="1" x14ac:dyDescent="0.2"/>
    <row r="102" s="6" customFormat="1" x14ac:dyDescent="0.2"/>
    <row r="103" s="6" customFormat="1" x14ac:dyDescent="0.2"/>
    <row r="104" s="6" customFormat="1" x14ac:dyDescent="0.2"/>
    <row r="105" s="6" customFormat="1" x14ac:dyDescent="0.2"/>
    <row r="106" s="6" customFormat="1" x14ac:dyDescent="0.2"/>
    <row r="107" s="6" customFormat="1" x14ac:dyDescent="0.2"/>
    <row r="108" s="6" customFormat="1" x14ac:dyDescent="0.2"/>
    <row r="109" s="6" customFormat="1" x14ac:dyDescent="0.2"/>
    <row r="110" s="6" customFormat="1" x14ac:dyDescent="0.2"/>
    <row r="111" s="6" customFormat="1" x14ac:dyDescent="0.2"/>
    <row r="112" s="6" customFormat="1" x14ac:dyDescent="0.2"/>
    <row r="113" s="6" customFormat="1" x14ac:dyDescent="0.2"/>
    <row r="114" s="6" customFormat="1" x14ac:dyDescent="0.2"/>
    <row r="115" s="6" customFormat="1" x14ac:dyDescent="0.2"/>
    <row r="116" s="6" customFormat="1" x14ac:dyDescent="0.2"/>
    <row r="117" s="6" customFormat="1" x14ac:dyDescent="0.2"/>
    <row r="118" s="6" customFormat="1" x14ac:dyDescent="0.2"/>
    <row r="119" s="6" customFormat="1" x14ac:dyDescent="0.2"/>
    <row r="120" s="6" customFormat="1" x14ac:dyDescent="0.2"/>
    <row r="121" s="6" customFormat="1" x14ac:dyDescent="0.2"/>
    <row r="122" s="6" customFormat="1" x14ac:dyDescent="0.2"/>
    <row r="123" s="6" customFormat="1" x14ac:dyDescent="0.2"/>
    <row r="124" s="6" customFormat="1" x14ac:dyDescent="0.2"/>
    <row r="125" s="6" customFormat="1" x14ac:dyDescent="0.2"/>
    <row r="126" s="6" customFormat="1" x14ac:dyDescent="0.2"/>
    <row r="127" s="6" customFormat="1" x14ac:dyDescent="0.2"/>
    <row r="128" s="6" customFormat="1" x14ac:dyDescent="0.2"/>
    <row r="129" s="6" customFormat="1" x14ac:dyDescent="0.2"/>
    <row r="130" s="6" customFormat="1" x14ac:dyDescent="0.2"/>
    <row r="131" s="6" customFormat="1" x14ac:dyDescent="0.2"/>
    <row r="132" s="6" customFormat="1" x14ac:dyDescent="0.2"/>
    <row r="133" s="6" customFormat="1" x14ac:dyDescent="0.2"/>
    <row r="134" s="6" customFormat="1" x14ac:dyDescent="0.2"/>
    <row r="135" s="6" customFormat="1" x14ac:dyDescent="0.2"/>
    <row r="136" s="6" customFormat="1" x14ac:dyDescent="0.2"/>
    <row r="137" s="6" customFormat="1" x14ac:dyDescent="0.2"/>
    <row r="138" s="6" customFormat="1" x14ac:dyDescent="0.2"/>
    <row r="139" s="6" customFormat="1" x14ac:dyDescent="0.2"/>
    <row r="140" s="6" customFormat="1" x14ac:dyDescent="0.2"/>
    <row r="141" s="6" customFormat="1" x14ac:dyDescent="0.2"/>
    <row r="142" s="6" customFormat="1" x14ac:dyDescent="0.2"/>
    <row r="143" s="6" customFormat="1" x14ac:dyDescent="0.2"/>
    <row r="144" s="6" customFormat="1" x14ac:dyDescent="0.2"/>
    <row r="145" s="6" customFormat="1" x14ac:dyDescent="0.2"/>
    <row r="146" s="6" customFormat="1" x14ac:dyDescent="0.2"/>
    <row r="147" s="6" customFormat="1" x14ac:dyDescent="0.2"/>
    <row r="148" s="6" customFormat="1" x14ac:dyDescent="0.2"/>
    <row r="149" s="6" customFormat="1" x14ac:dyDescent="0.2"/>
    <row r="150" s="6" customFormat="1" x14ac:dyDescent="0.2"/>
    <row r="151" s="6" customFormat="1" x14ac:dyDescent="0.2"/>
    <row r="152" s="6" customFormat="1" x14ac:dyDescent="0.2"/>
    <row r="153" s="6" customFormat="1" x14ac:dyDescent="0.2"/>
    <row r="154" s="6" customFormat="1" x14ac:dyDescent="0.2"/>
    <row r="155" s="6" customFormat="1" x14ac:dyDescent="0.2"/>
    <row r="156" s="6" customFormat="1" x14ac:dyDescent="0.2"/>
    <row r="157" s="6" customFormat="1" x14ac:dyDescent="0.2"/>
    <row r="158" s="6" customFormat="1" x14ac:dyDescent="0.2"/>
    <row r="159" s="6" customFormat="1" x14ac:dyDescent="0.2"/>
    <row r="160" s="6" customFormat="1" x14ac:dyDescent="0.2"/>
    <row r="161" s="6" customFormat="1" x14ac:dyDescent="0.2"/>
    <row r="162" s="6" customFormat="1" x14ac:dyDescent="0.2"/>
    <row r="163" s="6" customFormat="1" x14ac:dyDescent="0.2"/>
    <row r="164" s="6" customFormat="1" x14ac:dyDescent="0.2"/>
    <row r="165" s="6" customFormat="1" x14ac:dyDescent="0.2"/>
    <row r="166" s="6" customFormat="1" x14ac:dyDescent="0.2"/>
    <row r="167" s="6" customFormat="1" x14ac:dyDescent="0.2"/>
    <row r="168" s="6" customFormat="1" x14ac:dyDescent="0.2"/>
    <row r="169" s="6" customFormat="1" x14ac:dyDescent="0.2"/>
    <row r="170" s="6" customFormat="1" x14ac:dyDescent="0.2"/>
    <row r="171" s="6" customFormat="1" x14ac:dyDescent="0.2"/>
    <row r="172" s="6" customFormat="1" x14ac:dyDescent="0.2"/>
    <row r="173" s="6" customFormat="1" x14ac:dyDescent="0.2"/>
    <row r="174" s="6" customFormat="1" x14ac:dyDescent="0.2"/>
    <row r="175" s="6" customFormat="1" x14ac:dyDescent="0.2"/>
    <row r="176" s="6" customFormat="1" x14ac:dyDescent="0.2"/>
    <row r="177" s="6" customFormat="1" x14ac:dyDescent="0.2"/>
    <row r="178" s="6" customFormat="1" x14ac:dyDescent="0.2"/>
    <row r="179" s="6" customFormat="1" x14ac:dyDescent="0.2"/>
    <row r="180" s="6" customFormat="1" x14ac:dyDescent="0.2"/>
    <row r="181" s="6" customFormat="1" x14ac:dyDescent="0.2"/>
    <row r="182" s="6" customFormat="1" x14ac:dyDescent="0.2"/>
    <row r="183" s="6" customFormat="1" x14ac:dyDescent="0.2"/>
    <row r="184" s="6" customFormat="1" x14ac:dyDescent="0.2"/>
    <row r="185" s="6" customFormat="1" x14ac:dyDescent="0.2"/>
    <row r="186" s="6" customFormat="1" x14ac:dyDescent="0.2"/>
    <row r="187" s="6" customFormat="1" x14ac:dyDescent="0.2"/>
    <row r="188" s="6" customFormat="1" x14ac:dyDescent="0.2"/>
    <row r="189" s="6" customFormat="1" x14ac:dyDescent="0.2"/>
    <row r="190" s="6" customFormat="1" x14ac:dyDescent="0.2"/>
    <row r="191" s="6" customFormat="1" x14ac:dyDescent="0.2"/>
    <row r="192" s="6" customFormat="1" x14ac:dyDescent="0.2"/>
    <row r="193" s="6" customFormat="1" x14ac:dyDescent="0.2"/>
    <row r="194" s="6" customFormat="1" x14ac:dyDescent="0.2"/>
    <row r="195" s="6" customFormat="1" x14ac:dyDescent="0.2"/>
    <row r="196" s="6" customFormat="1" x14ac:dyDescent="0.2"/>
    <row r="197" s="6" customFormat="1" x14ac:dyDescent="0.2"/>
    <row r="198" s="6" customFormat="1" x14ac:dyDescent="0.2"/>
    <row r="199" s="6" customFormat="1" x14ac:dyDescent="0.2"/>
    <row r="200" s="6" customFormat="1" x14ac:dyDescent="0.2"/>
    <row r="201" s="6" customFormat="1" x14ac:dyDescent="0.2"/>
    <row r="202" s="6" customFormat="1" x14ac:dyDescent="0.2"/>
    <row r="203" s="6" customFormat="1" x14ac:dyDescent="0.2"/>
    <row r="204" s="6" customFormat="1" x14ac:dyDescent="0.2"/>
    <row r="205" s="6" customFormat="1" x14ac:dyDescent="0.2"/>
    <row r="206" s="6" customFormat="1" x14ac:dyDescent="0.2"/>
    <row r="207" s="6" customFormat="1" x14ac:dyDescent="0.2"/>
    <row r="208" s="6" customFormat="1" x14ac:dyDescent="0.2"/>
    <row r="209" s="6" customFormat="1" x14ac:dyDescent="0.2"/>
    <row r="210" s="6" customFormat="1" x14ac:dyDescent="0.2"/>
    <row r="211" s="6" customFormat="1" x14ac:dyDescent="0.2"/>
    <row r="212" s="6" customFormat="1" x14ac:dyDescent="0.2"/>
    <row r="213" s="6" customFormat="1" x14ac:dyDescent="0.2"/>
    <row r="214" s="6" customFormat="1" x14ac:dyDescent="0.2"/>
    <row r="215" s="6" customFormat="1" x14ac:dyDescent="0.2"/>
    <row r="216" s="6" customFormat="1" x14ac:dyDescent="0.2"/>
    <row r="217" s="6" customFormat="1" x14ac:dyDescent="0.2"/>
    <row r="218" s="6" customFormat="1" x14ac:dyDescent="0.2"/>
    <row r="219" s="6" customFormat="1" x14ac:dyDescent="0.2"/>
    <row r="220" s="6" customFormat="1" x14ac:dyDescent="0.2"/>
    <row r="221" s="6" customFormat="1" x14ac:dyDescent="0.2"/>
    <row r="222" s="6" customFormat="1" x14ac:dyDescent="0.2"/>
    <row r="223" s="6" customFormat="1" x14ac:dyDescent="0.2"/>
    <row r="224" s="6" customFormat="1" x14ac:dyDescent="0.2"/>
    <row r="225" s="6" customFormat="1" x14ac:dyDescent="0.2"/>
    <row r="226" s="6" customFormat="1" x14ac:dyDescent="0.2"/>
    <row r="227" s="6" customFormat="1" x14ac:dyDescent="0.2"/>
    <row r="228" s="6" customFormat="1" x14ac:dyDescent="0.2"/>
    <row r="229" s="6" customFormat="1" x14ac:dyDescent="0.2"/>
    <row r="230" s="6" customFormat="1" x14ac:dyDescent="0.2"/>
    <row r="231" s="6" customFormat="1" x14ac:dyDescent="0.2"/>
    <row r="232" s="6" customFormat="1" x14ac:dyDescent="0.2"/>
    <row r="233" s="6" customFormat="1" x14ac:dyDescent="0.2"/>
    <row r="234" s="6" customFormat="1" x14ac:dyDescent="0.2"/>
    <row r="235" s="6" customFormat="1" x14ac:dyDescent="0.2"/>
    <row r="236" s="6" customFormat="1" x14ac:dyDescent="0.2"/>
    <row r="237" s="6" customFormat="1" x14ac:dyDescent="0.2"/>
    <row r="238" s="6" customFormat="1" x14ac:dyDescent="0.2"/>
    <row r="239" s="6" customFormat="1" x14ac:dyDescent="0.2"/>
    <row r="240" s="6" customFormat="1" x14ac:dyDescent="0.2"/>
    <row r="241" s="6" customFormat="1" x14ac:dyDescent="0.2"/>
    <row r="242" s="6" customFormat="1" x14ac:dyDescent="0.2"/>
    <row r="243" s="6" customFormat="1" x14ac:dyDescent="0.2"/>
    <row r="244" s="6" customFormat="1" x14ac:dyDescent="0.2"/>
    <row r="245" s="6" customFormat="1" x14ac:dyDescent="0.2"/>
    <row r="246" s="6" customFormat="1" x14ac:dyDescent="0.2"/>
    <row r="247" s="6" customFormat="1" x14ac:dyDescent="0.2"/>
    <row r="248" s="6" customFormat="1" x14ac:dyDescent="0.2"/>
    <row r="249" s="6" customFormat="1" x14ac:dyDescent="0.2"/>
    <row r="250" s="6" customFormat="1" x14ac:dyDescent="0.2"/>
    <row r="251" s="6" customFormat="1" x14ac:dyDescent="0.2"/>
    <row r="252" s="6" customFormat="1" x14ac:dyDescent="0.2"/>
    <row r="253" s="6" customFormat="1" x14ac:dyDescent="0.2"/>
    <row r="254" s="6" customFormat="1" x14ac:dyDescent="0.2"/>
    <row r="255" s="6" customFormat="1" x14ac:dyDescent="0.2"/>
    <row r="256" s="6" customFormat="1" x14ac:dyDescent="0.2"/>
    <row r="257" s="6" customFormat="1" x14ac:dyDescent="0.2"/>
    <row r="258" s="6" customFormat="1" x14ac:dyDescent="0.2"/>
    <row r="259" s="6" customFormat="1" x14ac:dyDescent="0.2"/>
  </sheetData>
  <mergeCells count="9">
    <mergeCell ref="A7:Z7"/>
    <mergeCell ref="A8:Z8"/>
    <mergeCell ref="A2:Z2"/>
    <mergeCell ref="A4:C4"/>
    <mergeCell ref="A5:C5"/>
    <mergeCell ref="A6:C6"/>
    <mergeCell ref="D4:Z4"/>
    <mergeCell ref="D5:Z5"/>
    <mergeCell ref="D6:Z6"/>
  </mergeCells>
  <dataValidations count="1">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R12" xr:uid="{00000000-0002-0000-0100-000000000000}">
      <formula1>-9223372036854770000</formula1>
      <formula2>9223372036854770000</formula2>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Microsoft Office User</cp:lastModifiedBy>
  <dcterms:created xsi:type="dcterms:W3CDTF">2018-01-31T14:56:42Z</dcterms:created>
  <dcterms:modified xsi:type="dcterms:W3CDTF">2021-08-06T21:39:50Z</dcterms:modified>
</cp:coreProperties>
</file>